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A\Adv_BRS\Clienti\DG REGIO Competency FW 2\3. Deliver\04 Task 4\Sub Task 4.4\Annex 2_Data Analysis Templates\"/>
    </mc:Choice>
  </mc:AlternateContent>
  <bookViews>
    <workbookView xWindow="0" yWindow="0" windowWidth="19575" windowHeight="9450" activeTab="1"/>
  </bookViews>
  <sheets>
    <sheet name="Operational" sheetId="4" r:id="rId1"/>
    <sheet name="Supervisory" sheetId="3" r:id="rId2"/>
  </sheets>
  <calcPr calcId="152511"/>
</workbook>
</file>

<file path=xl/calcChain.xml><?xml version="1.0" encoding="utf-8"?>
<calcChain xmlns="http://schemas.openxmlformats.org/spreadsheetml/2006/main">
  <c r="AC71" i="4" l="1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 s="1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D70" i="4" s="1"/>
  <c r="K70" i="4"/>
  <c r="J70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D69" i="4" s="1"/>
  <c r="L69" i="4"/>
  <c r="K69" i="4"/>
  <c r="J69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I68" i="4"/>
  <c r="H68" i="4"/>
  <c r="G68" i="4"/>
  <c r="F68" i="4"/>
  <c r="E68" i="4"/>
  <c r="D68" i="4" s="1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D67" i="4" s="1"/>
  <c r="I67" i="4"/>
  <c r="H67" i="4"/>
  <c r="G67" i="4"/>
  <c r="F67" i="4"/>
  <c r="E67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D66" i="4" s="1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D65" i="4" s="1"/>
  <c r="K65" i="4"/>
  <c r="J65" i="4"/>
  <c r="AC64" i="4"/>
  <c r="AB64" i="4"/>
  <c r="AA64" i="4"/>
  <c r="Z64" i="4"/>
  <c r="Y64" i="4"/>
  <c r="X64" i="4"/>
  <c r="W64" i="4"/>
  <c r="V64" i="4"/>
  <c r="U64" i="4"/>
  <c r="T64" i="4"/>
  <c r="N64" i="4"/>
  <c r="M64" i="4"/>
  <c r="L64" i="4"/>
  <c r="D64" i="4" s="1"/>
  <c r="K64" i="4"/>
  <c r="J64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D63" i="4" s="1"/>
  <c r="L63" i="4"/>
  <c r="K63" i="4"/>
  <c r="J63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D62" i="4" s="1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D61" i="4" s="1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D60" i="4" s="1"/>
  <c r="K60" i="4"/>
  <c r="J60" i="4"/>
  <c r="AC59" i="4"/>
  <c r="AB59" i="4"/>
  <c r="AA59" i="4"/>
  <c r="Z59" i="4"/>
  <c r="Y59" i="4"/>
  <c r="N59" i="4"/>
  <c r="M59" i="4"/>
  <c r="L59" i="4"/>
  <c r="K59" i="4"/>
  <c r="J59" i="4"/>
  <c r="D59" i="4" s="1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D58" i="4" s="1"/>
  <c r="K58" i="4"/>
  <c r="J58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D57" i="4" s="1"/>
  <c r="P57" i="4"/>
  <c r="O57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D56" i="4" s="1"/>
  <c r="L56" i="4"/>
  <c r="K56" i="4"/>
  <c r="J56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D55" i="4" s="1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D54" i="4" s="1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D53" i="4" s="1"/>
  <c r="K53" i="4"/>
  <c r="J53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D52" i="4" s="1"/>
  <c r="P52" i="4"/>
  <c r="O52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D51" i="4" s="1"/>
  <c r="P51" i="4"/>
  <c r="O51" i="4"/>
  <c r="N51" i="4"/>
  <c r="M51" i="4"/>
  <c r="L51" i="4"/>
  <c r="K51" i="4"/>
  <c r="J51" i="4"/>
  <c r="AC50" i="4"/>
  <c r="AB50" i="4"/>
  <c r="AA50" i="4"/>
  <c r="Z50" i="4"/>
  <c r="Y50" i="4"/>
  <c r="X50" i="4"/>
  <c r="W50" i="4"/>
  <c r="V50" i="4"/>
  <c r="U50" i="4"/>
  <c r="T50" i="4"/>
  <c r="N50" i="4"/>
  <c r="M50" i="4"/>
  <c r="L50" i="4"/>
  <c r="K50" i="4"/>
  <c r="J50" i="4"/>
  <c r="D50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D49" i="4" s="1"/>
  <c r="AC48" i="4"/>
  <c r="AB48" i="4"/>
  <c r="AA48" i="4"/>
  <c r="Z48" i="4"/>
  <c r="Y48" i="4"/>
  <c r="X48" i="4"/>
  <c r="W48" i="4"/>
  <c r="V48" i="4"/>
  <c r="U48" i="4"/>
  <c r="T48" i="4"/>
  <c r="N48" i="4"/>
  <c r="M48" i="4"/>
  <c r="L48" i="4"/>
  <c r="K48" i="4"/>
  <c r="J48" i="4"/>
  <c r="D48" i="4" s="1"/>
  <c r="AC47" i="4"/>
  <c r="AB47" i="4"/>
  <c r="AA47" i="4"/>
  <c r="Z47" i="4"/>
  <c r="Y47" i="4"/>
  <c r="S47" i="4"/>
  <c r="R47" i="4"/>
  <c r="D47" i="4" s="1"/>
  <c r="Q47" i="4"/>
  <c r="P47" i="4"/>
  <c r="O47" i="4"/>
  <c r="AC46" i="4"/>
  <c r="AB46" i="4"/>
  <c r="AA46" i="4"/>
  <c r="Z46" i="4"/>
  <c r="Y46" i="4"/>
  <c r="S46" i="4"/>
  <c r="R46" i="4"/>
  <c r="Q46" i="4"/>
  <c r="P46" i="4"/>
  <c r="O46" i="4"/>
  <c r="N46" i="4"/>
  <c r="M46" i="4"/>
  <c r="L46" i="4"/>
  <c r="K46" i="4"/>
  <c r="J46" i="4"/>
  <c r="D46" i="4"/>
  <c r="AC45" i="4"/>
  <c r="AB45" i="4"/>
  <c r="AA45" i="4"/>
  <c r="Z45" i="4"/>
  <c r="Y45" i="4"/>
  <c r="S45" i="4"/>
  <c r="R45" i="4"/>
  <c r="Q45" i="4"/>
  <c r="P45" i="4"/>
  <c r="O45" i="4"/>
  <c r="I45" i="4"/>
  <c r="H45" i="4"/>
  <c r="G45" i="4"/>
  <c r="F45" i="4"/>
  <c r="E45" i="4"/>
  <c r="D45" i="4"/>
  <c r="AC44" i="4"/>
  <c r="AB44" i="4"/>
  <c r="AA44" i="4"/>
  <c r="Z44" i="4"/>
  <c r="Y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 s="1"/>
  <c r="AC43" i="4"/>
  <c r="AB43" i="4"/>
  <c r="AA43" i="4"/>
  <c r="Z43" i="4"/>
  <c r="Y43" i="4"/>
  <c r="S43" i="4"/>
  <c r="R43" i="4"/>
  <c r="Q43" i="4"/>
  <c r="P43" i="4"/>
  <c r="O43" i="4"/>
  <c r="I43" i="4"/>
  <c r="H43" i="4"/>
  <c r="G43" i="4"/>
  <c r="F43" i="4"/>
  <c r="E43" i="4"/>
  <c r="D43" i="4" s="1"/>
  <c r="AC42" i="4"/>
  <c r="AB42" i="4"/>
  <c r="AA42" i="4"/>
  <c r="Z42" i="4"/>
  <c r="Y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 s="1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I41" i="4"/>
  <c r="H41" i="4"/>
  <c r="G41" i="4"/>
  <c r="D41" i="4" s="1"/>
  <c r="F41" i="4"/>
  <c r="E41" i="4"/>
  <c r="AC40" i="4"/>
  <c r="AB40" i="4"/>
  <c r="AA40" i="4"/>
  <c r="Z40" i="4"/>
  <c r="Y40" i="4"/>
  <c r="S40" i="4"/>
  <c r="R40" i="4"/>
  <c r="Q40" i="4"/>
  <c r="P40" i="4"/>
  <c r="O40" i="4"/>
  <c r="N40" i="4"/>
  <c r="M40" i="4"/>
  <c r="L40" i="4"/>
  <c r="D40" i="4" s="1"/>
  <c r="K40" i="4"/>
  <c r="J40" i="4"/>
  <c r="AC39" i="4"/>
  <c r="AB39" i="4"/>
  <c r="AA39" i="4"/>
  <c r="Z39" i="4"/>
  <c r="Y39" i="4"/>
  <c r="S39" i="4"/>
  <c r="R39" i="4"/>
  <c r="Q39" i="4"/>
  <c r="P39" i="4"/>
  <c r="O39" i="4"/>
  <c r="N39" i="4"/>
  <c r="M39" i="4"/>
  <c r="L39" i="4"/>
  <c r="D39" i="4" s="1"/>
  <c r="K39" i="4"/>
  <c r="J39" i="4"/>
  <c r="AC38" i="4"/>
  <c r="AB38" i="4"/>
  <c r="AA38" i="4"/>
  <c r="Z38" i="4"/>
  <c r="Y38" i="4"/>
  <c r="S38" i="4"/>
  <c r="R38" i="4"/>
  <c r="Q38" i="4"/>
  <c r="P38" i="4"/>
  <c r="O38" i="4"/>
  <c r="N38" i="4"/>
  <c r="M38" i="4"/>
  <c r="L38" i="4"/>
  <c r="K38" i="4"/>
  <c r="J38" i="4"/>
  <c r="I38" i="4"/>
  <c r="H38" i="4"/>
  <c r="D38" i="4" s="1"/>
  <c r="G38" i="4"/>
  <c r="F38" i="4"/>
  <c r="E38" i="4"/>
  <c r="AC37" i="4"/>
  <c r="AB37" i="4"/>
  <c r="AA37" i="4"/>
  <c r="Z37" i="4"/>
  <c r="Y37" i="4"/>
  <c r="S37" i="4"/>
  <c r="R37" i="4"/>
  <c r="Q37" i="4"/>
  <c r="P37" i="4"/>
  <c r="O37" i="4"/>
  <c r="N37" i="4"/>
  <c r="M37" i="4"/>
  <c r="L37" i="4"/>
  <c r="K37" i="4"/>
  <c r="J37" i="4"/>
  <c r="D37" i="4"/>
  <c r="AC36" i="4"/>
  <c r="AB36" i="4"/>
  <c r="AA36" i="4"/>
  <c r="Z36" i="4"/>
  <c r="Y36" i="4"/>
  <c r="S36" i="4"/>
  <c r="R36" i="4"/>
  <c r="Q36" i="4"/>
  <c r="P36" i="4"/>
  <c r="O36" i="4"/>
  <c r="N36" i="4"/>
  <c r="M36" i="4"/>
  <c r="L36" i="4"/>
  <c r="K36" i="4"/>
  <c r="J36" i="4"/>
  <c r="D36" i="4"/>
  <c r="AC35" i="4"/>
  <c r="AB35" i="4"/>
  <c r="AA35" i="4"/>
  <c r="Z35" i="4"/>
  <c r="Y35" i="4"/>
  <c r="S35" i="4"/>
  <c r="R35" i="4"/>
  <c r="Q35" i="4"/>
  <c r="P35" i="4"/>
  <c r="O35" i="4"/>
  <c r="N35" i="4"/>
  <c r="M35" i="4"/>
  <c r="L35" i="4"/>
  <c r="K35" i="4"/>
  <c r="J35" i="4"/>
  <c r="D35" i="4"/>
  <c r="AC34" i="4"/>
  <c r="AB34" i="4"/>
  <c r="AA34" i="4"/>
  <c r="Z34" i="4"/>
  <c r="Y34" i="4"/>
  <c r="S34" i="4"/>
  <c r="R34" i="4"/>
  <c r="Q34" i="4"/>
  <c r="P34" i="4"/>
  <c r="O34" i="4"/>
  <c r="N34" i="4"/>
  <c r="M34" i="4"/>
  <c r="L34" i="4"/>
  <c r="K34" i="4"/>
  <c r="J34" i="4"/>
  <c r="D34" i="4"/>
  <c r="AC33" i="4"/>
  <c r="AB33" i="4"/>
  <c r="AA33" i="4"/>
  <c r="Z33" i="4"/>
  <c r="Y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 s="1"/>
  <c r="AC32" i="4"/>
  <c r="AB32" i="4"/>
  <c r="AA32" i="4"/>
  <c r="Z32" i="4"/>
  <c r="Y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 s="1"/>
  <c r="AC31" i="4"/>
  <c r="AB31" i="4"/>
  <c r="AA31" i="4"/>
  <c r="Z31" i="4"/>
  <c r="Y31" i="4"/>
  <c r="S31" i="4"/>
  <c r="R31" i="4"/>
  <c r="Q31" i="4"/>
  <c r="P31" i="4"/>
  <c r="O31" i="4"/>
  <c r="N31" i="4"/>
  <c r="M31" i="4"/>
  <c r="L31" i="4"/>
  <c r="K31" i="4"/>
  <c r="J31" i="4"/>
  <c r="D31" i="4" s="1"/>
  <c r="AC30" i="4"/>
  <c r="AB30" i="4"/>
  <c r="AA30" i="4"/>
  <c r="Z30" i="4"/>
  <c r="Y30" i="4"/>
  <c r="S30" i="4"/>
  <c r="R30" i="4"/>
  <c r="Q30" i="4"/>
  <c r="P30" i="4"/>
  <c r="O30" i="4"/>
  <c r="N30" i="4"/>
  <c r="M30" i="4"/>
  <c r="L30" i="4"/>
  <c r="K30" i="4"/>
  <c r="J30" i="4"/>
  <c r="D30" i="4" s="1"/>
  <c r="AC29" i="4"/>
  <c r="AB29" i="4"/>
  <c r="AA29" i="4"/>
  <c r="Z29" i="4"/>
  <c r="Y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D29" i="4" s="1"/>
  <c r="F29" i="4"/>
  <c r="E29" i="4"/>
  <c r="AC28" i="4"/>
  <c r="AB28" i="4"/>
  <c r="AA28" i="4"/>
  <c r="Z28" i="4"/>
  <c r="Y28" i="4"/>
  <c r="S28" i="4"/>
  <c r="R28" i="4"/>
  <c r="Q28" i="4"/>
  <c r="P28" i="4"/>
  <c r="O28" i="4"/>
  <c r="N28" i="4"/>
  <c r="M28" i="4"/>
  <c r="L28" i="4"/>
  <c r="K28" i="4"/>
  <c r="J28" i="4"/>
  <c r="I28" i="4"/>
  <c r="H28" i="4"/>
  <c r="D28" i="4" s="1"/>
  <c r="G28" i="4"/>
  <c r="F28" i="4"/>
  <c r="E28" i="4"/>
  <c r="AC27" i="4"/>
  <c r="AB27" i="4"/>
  <c r="AA27" i="4"/>
  <c r="Z27" i="4"/>
  <c r="Y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 s="1"/>
  <c r="AC26" i="4"/>
  <c r="AB26" i="4"/>
  <c r="AA26" i="4"/>
  <c r="Z26" i="4"/>
  <c r="Y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 s="1"/>
  <c r="AC25" i="4"/>
  <c r="AB25" i="4"/>
  <c r="AA25" i="4"/>
  <c r="Z25" i="4"/>
  <c r="Y25" i="4"/>
  <c r="S25" i="4"/>
  <c r="R25" i="4"/>
  <c r="Q25" i="4"/>
  <c r="P25" i="4"/>
  <c r="O25" i="4"/>
  <c r="I25" i="4"/>
  <c r="H25" i="4"/>
  <c r="G25" i="4"/>
  <c r="F25" i="4"/>
  <c r="E25" i="4"/>
  <c r="D25" i="4" s="1"/>
  <c r="AC24" i="4"/>
  <c r="AB24" i="4"/>
  <c r="AA24" i="4"/>
  <c r="Z24" i="4"/>
  <c r="Y24" i="4"/>
  <c r="S24" i="4"/>
  <c r="R24" i="4"/>
  <c r="Q24" i="4"/>
  <c r="P24" i="4"/>
  <c r="O24" i="4"/>
  <c r="N24" i="4"/>
  <c r="M24" i="4"/>
  <c r="L24" i="4"/>
  <c r="K24" i="4"/>
  <c r="J24" i="4"/>
  <c r="D24" i="4" s="1"/>
  <c r="AC23" i="4"/>
  <c r="AB23" i="4"/>
  <c r="AA23" i="4"/>
  <c r="Z23" i="4"/>
  <c r="Y23" i="4"/>
  <c r="S23" i="4"/>
  <c r="R23" i="4"/>
  <c r="Q23" i="4"/>
  <c r="P23" i="4"/>
  <c r="O23" i="4"/>
  <c r="N23" i="4"/>
  <c r="M23" i="4"/>
  <c r="L23" i="4"/>
  <c r="K23" i="4"/>
  <c r="J23" i="4"/>
  <c r="D23" i="4" s="1"/>
  <c r="AC22" i="4"/>
  <c r="AB22" i="4"/>
  <c r="AA22" i="4"/>
  <c r="Z22" i="4"/>
  <c r="Y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D22" i="4" s="1"/>
  <c r="F22" i="4"/>
  <c r="E22" i="4"/>
  <c r="AC21" i="4"/>
  <c r="AB21" i="4"/>
  <c r="AA21" i="4"/>
  <c r="Z21" i="4"/>
  <c r="Y21" i="4"/>
  <c r="S21" i="4"/>
  <c r="R21" i="4"/>
  <c r="Q21" i="4"/>
  <c r="P21" i="4"/>
  <c r="O21" i="4"/>
  <c r="N21" i="4"/>
  <c r="M21" i="4"/>
  <c r="L21" i="4"/>
  <c r="K21" i="4"/>
  <c r="J21" i="4"/>
  <c r="I21" i="4"/>
  <c r="H21" i="4"/>
  <c r="D21" i="4" s="1"/>
  <c r="G21" i="4"/>
  <c r="F21" i="4"/>
  <c r="E21" i="4"/>
  <c r="AC20" i="4"/>
  <c r="AB20" i="4"/>
  <c r="AA20" i="4"/>
  <c r="Z20" i="4"/>
  <c r="Y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 s="1"/>
  <c r="AC19" i="4"/>
  <c r="AB19" i="4"/>
  <c r="AA19" i="4"/>
  <c r="Z19" i="4"/>
  <c r="Y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 s="1"/>
  <c r="AC18" i="4"/>
  <c r="AB18" i="4"/>
  <c r="AA18" i="4"/>
  <c r="Z18" i="4"/>
  <c r="Y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D18" i="4" s="1"/>
  <c r="F18" i="4"/>
  <c r="E18" i="4"/>
  <c r="AC17" i="4"/>
  <c r="AB17" i="4"/>
  <c r="AA17" i="4"/>
  <c r="Z17" i="4"/>
  <c r="Y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AC16" i="4"/>
  <c r="AB16" i="4"/>
  <c r="AA16" i="4"/>
  <c r="Z16" i="4"/>
  <c r="Y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 s="1"/>
  <c r="AC15" i="4"/>
  <c r="AB15" i="4"/>
  <c r="AA15" i="4"/>
  <c r="Z15" i="4"/>
  <c r="Y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 s="1"/>
  <c r="AC14" i="4"/>
  <c r="AB14" i="4"/>
  <c r="AA14" i="4"/>
  <c r="Z14" i="4"/>
  <c r="Y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D14" i="4" s="1"/>
  <c r="F14" i="4"/>
  <c r="E14" i="4"/>
  <c r="AC13" i="4"/>
  <c r="AB13" i="4"/>
  <c r="AA13" i="4"/>
  <c r="Z13" i="4"/>
  <c r="Y13" i="4"/>
  <c r="S13" i="4"/>
  <c r="R13" i="4"/>
  <c r="Q13" i="4"/>
  <c r="P13" i="4"/>
  <c r="O13" i="4"/>
  <c r="N13" i="4"/>
  <c r="M13" i="4"/>
  <c r="L13" i="4"/>
  <c r="K13" i="4"/>
  <c r="J13" i="4"/>
  <c r="I13" i="4"/>
  <c r="H13" i="4"/>
  <c r="D13" i="4" s="1"/>
  <c r="G13" i="4"/>
  <c r="F13" i="4"/>
  <c r="E13" i="4"/>
  <c r="AC12" i="4"/>
  <c r="AB12" i="4"/>
  <c r="AA12" i="4"/>
  <c r="Z12" i="4"/>
  <c r="Y12" i="4"/>
  <c r="S12" i="4"/>
  <c r="R12" i="4"/>
  <c r="Q12" i="4"/>
  <c r="P12" i="4"/>
  <c r="O12" i="4"/>
  <c r="N12" i="4"/>
  <c r="M12" i="4"/>
  <c r="L12" i="4"/>
  <c r="K12" i="4"/>
  <c r="J12" i="4"/>
  <c r="D12" i="4"/>
  <c r="AC11" i="4"/>
  <c r="AB11" i="4"/>
  <c r="AA11" i="4"/>
  <c r="Z11" i="4"/>
  <c r="Y11" i="4"/>
  <c r="X11" i="4"/>
  <c r="W11" i="4"/>
  <c r="V11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 s="1"/>
  <c r="AC10" i="4"/>
  <c r="AB10" i="4"/>
  <c r="AA10" i="4"/>
  <c r="Z10" i="4"/>
  <c r="Y10" i="4"/>
  <c r="X10" i="4"/>
  <c r="W10" i="4"/>
  <c r="V10" i="4"/>
  <c r="U10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D10" i="4" s="1"/>
  <c r="G10" i="4"/>
  <c r="F10" i="4"/>
  <c r="E10" i="4"/>
  <c r="AC9" i="4"/>
  <c r="AB9" i="4"/>
  <c r="AA9" i="4"/>
  <c r="Z9" i="4"/>
  <c r="Y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 s="1"/>
  <c r="AC8" i="4"/>
  <c r="AB8" i="4"/>
  <c r="AA8" i="4"/>
  <c r="Z8" i="4"/>
  <c r="Y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 s="1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 s="1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AC4" i="4"/>
  <c r="AB4" i="4"/>
  <c r="AA4" i="4"/>
  <c r="Z4" i="4"/>
  <c r="Y4" i="4"/>
  <c r="X4" i="4"/>
  <c r="W4" i="4"/>
  <c r="V4" i="4"/>
  <c r="U4" i="4"/>
  <c r="T4" i="4"/>
  <c r="S4" i="4"/>
  <c r="R4" i="4"/>
  <c r="Q4" i="4"/>
  <c r="P4" i="4"/>
  <c r="O4" i="4"/>
  <c r="N4" i="4"/>
  <c r="M4" i="4"/>
  <c r="L4" i="4"/>
  <c r="K4" i="4"/>
  <c r="J4" i="4"/>
  <c r="I4" i="4"/>
  <c r="H4" i="4"/>
  <c r="G4" i="4"/>
  <c r="F4" i="4"/>
  <c r="E4" i="4"/>
  <c r="D4" i="4" s="1"/>
  <c r="AC71" i="3"/>
  <c r="AB71" i="3"/>
  <c r="AA71" i="3"/>
  <c r="Z71" i="3"/>
  <c r="Y71" i="3"/>
  <c r="AC70" i="3"/>
  <c r="AB70" i="3"/>
  <c r="AA70" i="3"/>
  <c r="Z70" i="3"/>
  <c r="Y70" i="3"/>
  <c r="AC69" i="3"/>
  <c r="AB69" i="3"/>
  <c r="AA69" i="3"/>
  <c r="Z69" i="3"/>
  <c r="Y69" i="3"/>
  <c r="AC68" i="3"/>
  <c r="AB68" i="3"/>
  <c r="AA68" i="3"/>
  <c r="Z68" i="3"/>
  <c r="Y68" i="3"/>
  <c r="AC67" i="3"/>
  <c r="AB67" i="3"/>
  <c r="AA67" i="3"/>
  <c r="Z67" i="3"/>
  <c r="Y67" i="3"/>
  <c r="AC66" i="3"/>
  <c r="AB66" i="3"/>
  <c r="AA66" i="3"/>
  <c r="Z66" i="3"/>
  <c r="Y66" i="3"/>
  <c r="AC65" i="3"/>
  <c r="AB65" i="3"/>
  <c r="AA65" i="3"/>
  <c r="Z65" i="3"/>
  <c r="Y65" i="3"/>
  <c r="AC64" i="3"/>
  <c r="AB64" i="3"/>
  <c r="AA64" i="3"/>
  <c r="Z64" i="3"/>
  <c r="Y64" i="3"/>
  <c r="AC63" i="3"/>
  <c r="AB63" i="3"/>
  <c r="AA63" i="3"/>
  <c r="Z63" i="3"/>
  <c r="Y63" i="3"/>
  <c r="AC62" i="3"/>
  <c r="AB62" i="3"/>
  <c r="AA62" i="3"/>
  <c r="Z62" i="3"/>
  <c r="Y62" i="3"/>
  <c r="AC61" i="3"/>
  <c r="AB61" i="3"/>
  <c r="AA61" i="3"/>
  <c r="Z61" i="3"/>
  <c r="Y61" i="3"/>
  <c r="AC60" i="3"/>
  <c r="AB60" i="3"/>
  <c r="AA60" i="3"/>
  <c r="Z60" i="3"/>
  <c r="Y60" i="3"/>
  <c r="AC59" i="3"/>
  <c r="AB59" i="3"/>
  <c r="AA59" i="3"/>
  <c r="Z59" i="3"/>
  <c r="Y59" i="3"/>
  <c r="AC58" i="3"/>
  <c r="AB58" i="3"/>
  <c r="AA58" i="3"/>
  <c r="Z58" i="3"/>
  <c r="Y58" i="3"/>
  <c r="AC57" i="3"/>
  <c r="AB57" i="3"/>
  <c r="AA57" i="3"/>
  <c r="Z57" i="3"/>
  <c r="Y57" i="3"/>
  <c r="AC56" i="3"/>
  <c r="AB56" i="3"/>
  <c r="AA56" i="3"/>
  <c r="Z56" i="3"/>
  <c r="Y56" i="3"/>
  <c r="AC55" i="3"/>
  <c r="AB55" i="3"/>
  <c r="AA55" i="3"/>
  <c r="Z55" i="3"/>
  <c r="Y55" i="3"/>
  <c r="AC54" i="3"/>
  <c r="AB54" i="3"/>
  <c r="AA54" i="3"/>
  <c r="Z54" i="3"/>
  <c r="Y54" i="3"/>
  <c r="AC53" i="3"/>
  <c r="AB53" i="3"/>
  <c r="AA53" i="3"/>
  <c r="Z53" i="3"/>
  <c r="Y53" i="3"/>
  <c r="AC52" i="3"/>
  <c r="AB52" i="3"/>
  <c r="AA52" i="3"/>
  <c r="Z52" i="3"/>
  <c r="Y52" i="3"/>
  <c r="AC51" i="3"/>
  <c r="AB51" i="3"/>
  <c r="AA51" i="3"/>
  <c r="Z51" i="3"/>
  <c r="Y51" i="3"/>
  <c r="AC50" i="3"/>
  <c r="AB50" i="3"/>
  <c r="AA50" i="3"/>
  <c r="Z50" i="3"/>
  <c r="Y50" i="3"/>
  <c r="AC49" i="3"/>
  <c r="AB49" i="3"/>
  <c r="AA49" i="3"/>
  <c r="Z49" i="3"/>
  <c r="Y49" i="3"/>
  <c r="AC48" i="3"/>
  <c r="AB48" i="3"/>
  <c r="AA48" i="3"/>
  <c r="Z48" i="3"/>
  <c r="Y48" i="3"/>
  <c r="AC47" i="3"/>
  <c r="AB47" i="3"/>
  <c r="AA47" i="3"/>
  <c r="Z47" i="3"/>
  <c r="Y47" i="3"/>
  <c r="AC46" i="3"/>
  <c r="AB46" i="3"/>
  <c r="AA46" i="3"/>
  <c r="Z46" i="3"/>
  <c r="Y46" i="3"/>
  <c r="AC45" i="3"/>
  <c r="AB45" i="3"/>
  <c r="AA45" i="3"/>
  <c r="Z45" i="3"/>
  <c r="Y45" i="3"/>
  <c r="AC44" i="3"/>
  <c r="AB44" i="3"/>
  <c r="AA44" i="3"/>
  <c r="Z44" i="3"/>
  <c r="Y44" i="3"/>
  <c r="AC43" i="3"/>
  <c r="AB43" i="3"/>
  <c r="AA43" i="3"/>
  <c r="Z43" i="3"/>
  <c r="Y43" i="3"/>
  <c r="AC42" i="3"/>
  <c r="AB42" i="3"/>
  <c r="AA42" i="3"/>
  <c r="Z42" i="3"/>
  <c r="Y42" i="3"/>
  <c r="AC41" i="3"/>
  <c r="AB41" i="3"/>
  <c r="AA41" i="3"/>
  <c r="Z41" i="3"/>
  <c r="Y41" i="3"/>
  <c r="AC40" i="3"/>
  <c r="AB40" i="3"/>
  <c r="AA40" i="3"/>
  <c r="Z40" i="3"/>
  <c r="Y40" i="3"/>
  <c r="AC39" i="3"/>
  <c r="AB39" i="3"/>
  <c r="AA39" i="3"/>
  <c r="Z39" i="3"/>
  <c r="Y39" i="3"/>
  <c r="AC38" i="3"/>
  <c r="AB38" i="3"/>
  <c r="AA38" i="3"/>
  <c r="Z38" i="3"/>
  <c r="Y38" i="3"/>
  <c r="AC37" i="3"/>
  <c r="AB37" i="3"/>
  <c r="AA37" i="3"/>
  <c r="Z37" i="3"/>
  <c r="Y37" i="3"/>
  <c r="AC36" i="3"/>
  <c r="AB36" i="3"/>
  <c r="AA36" i="3"/>
  <c r="Z36" i="3"/>
  <c r="Y36" i="3"/>
  <c r="AC35" i="3"/>
  <c r="AB35" i="3"/>
  <c r="AA35" i="3"/>
  <c r="Z35" i="3"/>
  <c r="Y35" i="3"/>
  <c r="AC34" i="3"/>
  <c r="AB34" i="3"/>
  <c r="AA34" i="3"/>
  <c r="Z34" i="3"/>
  <c r="Y34" i="3"/>
  <c r="AC33" i="3"/>
  <c r="AB33" i="3"/>
  <c r="AA33" i="3"/>
  <c r="Z33" i="3"/>
  <c r="Y33" i="3"/>
  <c r="AC32" i="3"/>
  <c r="AB32" i="3"/>
  <c r="AA32" i="3"/>
  <c r="Z32" i="3"/>
  <c r="Y32" i="3"/>
  <c r="AC31" i="3"/>
  <c r="AB31" i="3"/>
  <c r="AA31" i="3"/>
  <c r="Z31" i="3"/>
  <c r="Y31" i="3"/>
  <c r="AC30" i="3"/>
  <c r="AB30" i="3"/>
  <c r="AA30" i="3"/>
  <c r="Z30" i="3"/>
  <c r="Y30" i="3"/>
  <c r="AC29" i="3"/>
  <c r="AB29" i="3"/>
  <c r="AA29" i="3"/>
  <c r="Z29" i="3"/>
  <c r="Y29" i="3"/>
  <c r="AC28" i="3"/>
  <c r="AB28" i="3"/>
  <c r="AA28" i="3"/>
  <c r="Z28" i="3"/>
  <c r="Y28" i="3"/>
  <c r="AC27" i="3"/>
  <c r="AB27" i="3"/>
  <c r="AA27" i="3"/>
  <c r="Z27" i="3"/>
  <c r="Y27" i="3"/>
  <c r="AC26" i="3"/>
  <c r="AB26" i="3"/>
  <c r="AA26" i="3"/>
  <c r="Z26" i="3"/>
  <c r="Y26" i="3"/>
  <c r="AC25" i="3"/>
  <c r="AB25" i="3"/>
  <c r="AA25" i="3"/>
  <c r="Z25" i="3"/>
  <c r="Y25" i="3"/>
  <c r="AC24" i="3"/>
  <c r="AB24" i="3"/>
  <c r="AA24" i="3"/>
  <c r="Z24" i="3"/>
  <c r="Y24" i="3"/>
  <c r="AC23" i="3"/>
  <c r="AB23" i="3"/>
  <c r="AA23" i="3"/>
  <c r="Z23" i="3"/>
  <c r="Y23" i="3"/>
  <c r="AC22" i="3"/>
  <c r="AB22" i="3"/>
  <c r="AA22" i="3"/>
  <c r="Z22" i="3"/>
  <c r="Y22" i="3"/>
  <c r="AC21" i="3"/>
  <c r="AB21" i="3"/>
  <c r="AA21" i="3"/>
  <c r="Z21" i="3"/>
  <c r="Y21" i="3"/>
  <c r="AC20" i="3"/>
  <c r="AB20" i="3"/>
  <c r="AA20" i="3"/>
  <c r="Z20" i="3"/>
  <c r="Y20" i="3"/>
  <c r="AC19" i="3"/>
  <c r="AB19" i="3"/>
  <c r="AA19" i="3"/>
  <c r="Z19" i="3"/>
  <c r="Y19" i="3"/>
  <c r="AC18" i="3"/>
  <c r="AB18" i="3"/>
  <c r="AA18" i="3"/>
  <c r="Z18" i="3"/>
  <c r="Y18" i="3"/>
  <c r="AC17" i="3"/>
  <c r="AB17" i="3"/>
  <c r="AA17" i="3"/>
  <c r="Z17" i="3"/>
  <c r="Y17" i="3"/>
  <c r="AC16" i="3"/>
  <c r="AB16" i="3"/>
  <c r="AA16" i="3"/>
  <c r="Z16" i="3"/>
  <c r="Y16" i="3"/>
  <c r="AC15" i="3"/>
  <c r="AB15" i="3"/>
  <c r="AA15" i="3"/>
  <c r="Z15" i="3"/>
  <c r="Y15" i="3"/>
  <c r="AC14" i="3"/>
  <c r="AB14" i="3"/>
  <c r="AA14" i="3"/>
  <c r="Z14" i="3"/>
  <c r="Y14" i="3"/>
  <c r="AC13" i="3"/>
  <c r="AB13" i="3"/>
  <c r="AA13" i="3"/>
  <c r="Z13" i="3"/>
  <c r="Y13" i="3"/>
  <c r="AC12" i="3"/>
  <c r="AB12" i="3"/>
  <c r="AA12" i="3"/>
  <c r="Z12" i="3"/>
  <c r="Y12" i="3"/>
  <c r="AC11" i="3"/>
  <c r="AB11" i="3"/>
  <c r="AA11" i="3"/>
  <c r="Z11" i="3"/>
  <c r="Y11" i="3"/>
  <c r="AC10" i="3"/>
  <c r="AB10" i="3"/>
  <c r="AA10" i="3"/>
  <c r="Z10" i="3"/>
  <c r="Y10" i="3"/>
  <c r="AC9" i="3"/>
  <c r="AB9" i="3"/>
  <c r="AA9" i="3"/>
  <c r="Z9" i="3"/>
  <c r="Y9" i="3"/>
  <c r="AC8" i="3"/>
  <c r="AB8" i="3"/>
  <c r="AA8" i="3"/>
  <c r="Z8" i="3"/>
  <c r="Y8" i="3"/>
  <c r="AC7" i="3"/>
  <c r="AB7" i="3"/>
  <c r="AA7" i="3"/>
  <c r="Z7" i="3"/>
  <c r="Y7" i="3"/>
  <c r="AC6" i="3"/>
  <c r="AB6" i="3"/>
  <c r="AA6" i="3"/>
  <c r="Z6" i="3"/>
  <c r="Y6" i="3"/>
  <c r="AC5" i="3"/>
  <c r="AB5" i="3"/>
  <c r="AA5" i="3"/>
  <c r="Z5" i="3"/>
  <c r="Y5" i="3"/>
  <c r="AC4" i="3" l="1"/>
  <c r="AB4" i="3"/>
  <c r="AA4" i="3"/>
  <c r="Z4" i="3"/>
  <c r="Y4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X68" i="3"/>
  <c r="W68" i="3"/>
  <c r="V68" i="3"/>
  <c r="U68" i="3"/>
  <c r="T68" i="3"/>
  <c r="S68" i="3"/>
  <c r="R68" i="3"/>
  <c r="Q68" i="3"/>
  <c r="P68" i="3"/>
  <c r="O68" i="3"/>
  <c r="I68" i="3"/>
  <c r="H68" i="3"/>
  <c r="G68" i="3"/>
  <c r="F68" i="3"/>
  <c r="E68" i="3"/>
  <c r="X67" i="3"/>
  <c r="W67" i="3"/>
  <c r="V67" i="3"/>
  <c r="U67" i="3"/>
  <c r="T67" i="3"/>
  <c r="S67" i="3"/>
  <c r="R67" i="3"/>
  <c r="Q67" i="3"/>
  <c r="P67" i="3"/>
  <c r="O67" i="3"/>
  <c r="I67" i="3"/>
  <c r="H67" i="3"/>
  <c r="G67" i="3"/>
  <c r="F67" i="3"/>
  <c r="E67" i="3"/>
  <c r="X66" i="3"/>
  <c r="W66" i="3"/>
  <c r="V66" i="3"/>
  <c r="U66" i="3"/>
  <c r="T66" i="3"/>
  <c r="S66" i="3"/>
  <c r="R66" i="3"/>
  <c r="Q66" i="3"/>
  <c r="P66" i="3"/>
  <c r="O66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X64" i="3"/>
  <c r="W64" i="3"/>
  <c r="V64" i="3"/>
  <c r="U64" i="3"/>
  <c r="T64" i="3"/>
  <c r="N64" i="3"/>
  <c r="M64" i="3"/>
  <c r="L64" i="3"/>
  <c r="K64" i="3"/>
  <c r="J64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N59" i="3"/>
  <c r="M59" i="3"/>
  <c r="L59" i="3"/>
  <c r="K59" i="3"/>
  <c r="J59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X57" i="3"/>
  <c r="W57" i="3"/>
  <c r="V57" i="3"/>
  <c r="U57" i="3"/>
  <c r="T57" i="3"/>
  <c r="S57" i="3"/>
  <c r="R57" i="3"/>
  <c r="Q57" i="3"/>
  <c r="P57" i="3"/>
  <c r="O57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X52" i="3"/>
  <c r="W52" i="3"/>
  <c r="V52" i="3"/>
  <c r="U52" i="3"/>
  <c r="T52" i="3"/>
  <c r="S52" i="3"/>
  <c r="R52" i="3"/>
  <c r="Q52" i="3"/>
  <c r="P52" i="3"/>
  <c r="O52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X50" i="3"/>
  <c r="W50" i="3"/>
  <c r="V50" i="3"/>
  <c r="U50" i="3"/>
  <c r="T50" i="3"/>
  <c r="N50" i="3"/>
  <c r="M50" i="3"/>
  <c r="L50" i="3"/>
  <c r="K50" i="3"/>
  <c r="J50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X48" i="3"/>
  <c r="W48" i="3"/>
  <c r="V48" i="3"/>
  <c r="U48" i="3"/>
  <c r="T48" i="3"/>
  <c r="N48" i="3"/>
  <c r="M48" i="3"/>
  <c r="L48" i="3"/>
  <c r="K48" i="3"/>
  <c r="J48" i="3"/>
  <c r="S47" i="3"/>
  <c r="R47" i="3"/>
  <c r="Q47" i="3"/>
  <c r="P47" i="3"/>
  <c r="O47" i="3"/>
  <c r="S46" i="3"/>
  <c r="R46" i="3"/>
  <c r="Q46" i="3"/>
  <c r="P46" i="3"/>
  <c r="O46" i="3"/>
  <c r="N46" i="3"/>
  <c r="M46" i="3"/>
  <c r="L46" i="3"/>
  <c r="K46" i="3"/>
  <c r="J46" i="3"/>
  <c r="S45" i="3"/>
  <c r="R45" i="3"/>
  <c r="Q45" i="3"/>
  <c r="P45" i="3"/>
  <c r="O45" i="3"/>
  <c r="I45" i="3"/>
  <c r="H45" i="3"/>
  <c r="G45" i="3"/>
  <c r="F45" i="3"/>
  <c r="E45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S43" i="3"/>
  <c r="R43" i="3"/>
  <c r="Q43" i="3"/>
  <c r="P43" i="3"/>
  <c r="O43" i="3"/>
  <c r="I43" i="3"/>
  <c r="H43" i="3"/>
  <c r="G43" i="3"/>
  <c r="F43" i="3"/>
  <c r="E43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X41" i="3"/>
  <c r="W41" i="3"/>
  <c r="V41" i="3"/>
  <c r="U41" i="3"/>
  <c r="T41" i="3"/>
  <c r="S41" i="3"/>
  <c r="R41" i="3"/>
  <c r="Q41" i="3"/>
  <c r="P41" i="3"/>
  <c r="O41" i="3"/>
  <c r="I41" i="3"/>
  <c r="H41" i="3"/>
  <c r="G41" i="3"/>
  <c r="F41" i="3"/>
  <c r="E41" i="3"/>
  <c r="S40" i="3"/>
  <c r="R40" i="3"/>
  <c r="Q40" i="3"/>
  <c r="P40" i="3"/>
  <c r="O40" i="3"/>
  <c r="N40" i="3"/>
  <c r="M40" i="3"/>
  <c r="L40" i="3"/>
  <c r="K40" i="3"/>
  <c r="J40" i="3"/>
  <c r="S39" i="3"/>
  <c r="R39" i="3"/>
  <c r="Q39" i="3"/>
  <c r="P39" i="3"/>
  <c r="O39" i="3"/>
  <c r="N39" i="3"/>
  <c r="M39" i="3"/>
  <c r="L39" i="3"/>
  <c r="K39" i="3"/>
  <c r="J39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S37" i="3"/>
  <c r="R37" i="3"/>
  <c r="Q37" i="3"/>
  <c r="P37" i="3"/>
  <c r="O37" i="3"/>
  <c r="N37" i="3"/>
  <c r="M37" i="3"/>
  <c r="L37" i="3"/>
  <c r="K37" i="3"/>
  <c r="J37" i="3"/>
  <c r="S36" i="3"/>
  <c r="R36" i="3"/>
  <c r="Q36" i="3"/>
  <c r="P36" i="3"/>
  <c r="O36" i="3"/>
  <c r="N36" i="3"/>
  <c r="M36" i="3"/>
  <c r="L36" i="3"/>
  <c r="K36" i="3"/>
  <c r="J36" i="3"/>
  <c r="S35" i="3"/>
  <c r="R35" i="3"/>
  <c r="Q35" i="3"/>
  <c r="P35" i="3"/>
  <c r="O35" i="3"/>
  <c r="N35" i="3"/>
  <c r="M35" i="3"/>
  <c r="L35" i="3"/>
  <c r="K35" i="3"/>
  <c r="J35" i="3"/>
  <c r="S34" i="3"/>
  <c r="R34" i="3"/>
  <c r="Q34" i="3"/>
  <c r="P34" i="3"/>
  <c r="O34" i="3"/>
  <c r="N34" i="3"/>
  <c r="M34" i="3"/>
  <c r="L34" i="3"/>
  <c r="K34" i="3"/>
  <c r="J34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S31" i="3"/>
  <c r="R31" i="3"/>
  <c r="Q31" i="3"/>
  <c r="P31" i="3"/>
  <c r="O31" i="3"/>
  <c r="N31" i="3"/>
  <c r="M31" i="3"/>
  <c r="L31" i="3"/>
  <c r="K31" i="3"/>
  <c r="J31" i="3"/>
  <c r="S30" i="3"/>
  <c r="R30" i="3"/>
  <c r="Q30" i="3"/>
  <c r="P30" i="3"/>
  <c r="O30" i="3"/>
  <c r="N30" i="3"/>
  <c r="M30" i="3"/>
  <c r="L30" i="3"/>
  <c r="K30" i="3"/>
  <c r="J30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 s="1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S25" i="3"/>
  <c r="R25" i="3"/>
  <c r="Q25" i="3"/>
  <c r="P25" i="3"/>
  <c r="O25" i="3"/>
  <c r="I25" i="3"/>
  <c r="H25" i="3"/>
  <c r="G25" i="3"/>
  <c r="F25" i="3"/>
  <c r="E25" i="3"/>
  <c r="S24" i="3"/>
  <c r="R24" i="3"/>
  <c r="Q24" i="3"/>
  <c r="P24" i="3"/>
  <c r="O24" i="3"/>
  <c r="N24" i="3"/>
  <c r="M24" i="3"/>
  <c r="L24" i="3"/>
  <c r="K24" i="3"/>
  <c r="J24" i="3"/>
  <c r="S23" i="3"/>
  <c r="R23" i="3"/>
  <c r="Q23" i="3"/>
  <c r="P23" i="3"/>
  <c r="O23" i="3"/>
  <c r="N23" i="3"/>
  <c r="M23" i="3"/>
  <c r="L23" i="3"/>
  <c r="K23" i="3"/>
  <c r="J23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 s="1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 s="1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 s="1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S12" i="3"/>
  <c r="R12" i="3"/>
  <c r="Q12" i="3"/>
  <c r="P12" i="3"/>
  <c r="O12" i="3"/>
  <c r="N12" i="3"/>
  <c r="M12" i="3"/>
  <c r="L12" i="3"/>
  <c r="K12" i="3"/>
  <c r="J12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 s="1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D6" i="3" s="1"/>
  <c r="G6" i="3"/>
  <c r="F6" i="3"/>
  <c r="E6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30" i="3" l="1"/>
  <c r="D32" i="3"/>
  <c r="D37" i="3"/>
  <c r="D40" i="3"/>
  <c r="D41" i="3"/>
  <c r="D45" i="3"/>
  <c r="D52" i="3"/>
  <c r="D53" i="3"/>
  <c r="D57" i="3"/>
  <c r="D60" i="3"/>
  <c r="D65" i="3"/>
  <c r="D69" i="3"/>
  <c r="D26" i="3"/>
  <c r="D27" i="3"/>
  <c r="D4" i="3"/>
  <c r="D5" i="3"/>
  <c r="D8" i="3"/>
  <c r="D13" i="3"/>
  <c r="D17" i="3"/>
  <c r="D21" i="3"/>
  <c r="D24" i="3"/>
  <c r="D25" i="3"/>
  <c r="D35" i="3"/>
  <c r="D36" i="3"/>
  <c r="D39" i="3"/>
  <c r="D44" i="3"/>
  <c r="D47" i="3"/>
  <c r="D48" i="3"/>
  <c r="D51" i="3"/>
  <c r="D56" i="3"/>
  <c r="D64" i="3"/>
  <c r="D68" i="3"/>
  <c r="D7" i="3"/>
  <c r="D12" i="3"/>
  <c r="D16" i="3"/>
  <c r="D20" i="3"/>
  <c r="D31" i="3"/>
  <c r="D34" i="3"/>
  <c r="D38" i="3"/>
  <c r="D43" i="3"/>
  <c r="D46" i="3"/>
  <c r="D50" i="3"/>
  <c r="D55" i="3"/>
  <c r="D59" i="3"/>
  <c r="D62" i="3"/>
  <c r="D63" i="3"/>
  <c r="D67" i="3"/>
  <c r="D71" i="3"/>
  <c r="D10" i="3"/>
  <c r="D11" i="3"/>
  <c r="D15" i="3"/>
  <c r="D19" i="3"/>
  <c r="D23" i="3"/>
  <c r="D29" i="3"/>
  <c r="D33" i="3"/>
  <c r="D42" i="3"/>
  <c r="D49" i="3"/>
  <c r="D54" i="3"/>
  <c r="D58" i="3"/>
  <c r="D61" i="3"/>
  <c r="D66" i="3"/>
  <c r="D70" i="3"/>
</calcChain>
</file>

<file path=xl/sharedStrings.xml><?xml version="1.0" encoding="utf-8"?>
<sst xmlns="http://schemas.openxmlformats.org/spreadsheetml/2006/main" count="1546" uniqueCount="343">
  <si>
    <t>  MA.O.C01   ESIF EU/ National legal acts - general   [pipe:1320]   [pipe:1069]   4 </t>
  </si>
  <si>
    <t>  MA.O.C01   ESIF EU/ National legal acts - general   [pipe:1320]   [pipe:1069]   3</t>
  </si>
  <si>
    <t>  MA.O.C01   ESIF EU/ National legal acts - general   [pipe:1320]   [pipe:1069]   2</t>
  </si>
  <si>
    <t>  MA.O.C01   ESIF EU/ National legal acts - general   [pipe:1320]   [pipe:1069]   1</t>
  </si>
  <si>
    <t>  MA.O.C02   National strategic documents (e.g. National Development Strategies)   [pipe:1321]   [pipe:211]   4 </t>
  </si>
  <si>
    <t>  MA.O.C02   National strategic documents (e.g. National Development Strategies)   [pipe:1321]   [pipe:211]   3</t>
  </si>
  <si>
    <t>  MA.O.C02   National strategic documents (e.g. National Development Strategies)   [pipe:1321]   [pipe:211]   2</t>
  </si>
  <si>
    <t>  MA.O.C02   National strategic documents (e.g. National Development Strategies)   [pipe:1321]   [pipe:211]   1</t>
  </si>
  <si>
    <t>  MA.O.C03   Eligibility of expenditure rules included in EU and National legal acts, guidelines   [pipe:1322]   [pipe:212]   4 </t>
  </si>
  <si>
    <t>  MA.O.C03   Eligibility of expenditure rules included in EU and National legal acts, guidelines   [pipe:1322]   [pipe:212]   3</t>
  </si>
  <si>
    <t>  MA.O.C03   Eligibility of expenditure rules included in EU and National legal acts, guidelines   [pipe:1322]   [pipe:212]   2</t>
  </si>
  <si>
    <t>  MA.O.C03   Eligibility of expenditure rules included in EU and National legal acts, guidelines   [pipe:1322]   [pipe:212]   1</t>
  </si>
  <si>
    <t>  MA.O.C04   Territorial issues, such as ITI, CLLD, Sustainable urban development, macro/regional   [pipe:1323]   [pipe:213]   4</t>
  </si>
  <si>
    <t>  MA.O.C04   Territorial issues, such as ITI, CLLD, Sustainable urban development, macro/regional   [pipe:1323]   [pipe:213]   3</t>
  </si>
  <si>
    <t>  MA.O.C04   Territorial issues, such as ITI, CLLD, Sustainable urban development, macro/regional   [pipe:1323]   [pipe:213]   2</t>
  </si>
  <si>
    <t>  MA.O.C04   Territorial issues, such as ITI, CLLD, Sustainable urban development, macro/regional   [pipe:1323]   [pipe:213]   1</t>
  </si>
  <si>
    <t>  MA.O.C05   State Aid   [pipe:1324]   [pipe:214]   3</t>
  </si>
  <si>
    <t>  MA.O.C05   State Aid   [pipe:1324]   [pipe:214]   2</t>
  </si>
  <si>
    <t>  MA.O.C05   State Aid   [pipe:1324]   [pipe:214]   1</t>
  </si>
  <si>
    <t>  MA.O.C06   Relevant thematic knowledge (thematic legislation, costs, applicable standards, trends)   [pipe:1325]   [pipe:215]   3</t>
  </si>
  <si>
    <t>  MA.O.C06   Relevant thematic knowledge (thematic legislation, costs, applicable standards, trends)   [pipe:1325]   [pipe:215]   2</t>
  </si>
  <si>
    <t>  MA.O.C06   Relevant thematic knowledge (thematic legislation, costs, applicable standards, trends)   [pipe:1325]   [pipe:215]   1</t>
  </si>
  <si>
    <t>  MA.O.C07    Intervention logic   [pipe:1326]   [pipe:216]   4</t>
  </si>
  <si>
    <t>  MA.O.C07    Intervention logic   [pipe:1326]   [pipe:216]   3</t>
  </si>
  <si>
    <t>  MA.O.C07    Intervention logic   [pipe:1326]   [pipe:216]   2</t>
  </si>
  <si>
    <t>  MA.O.C07    Intervention logic   [pipe:1326]   [pipe:216]   1</t>
  </si>
  <si>
    <t>  MA.O.C08   Input, output, results indicators   [pipe:1327]   [pipe:217]   4</t>
  </si>
  <si>
    <t>  MA.O.C08   Input, output, results indicators   [pipe:1327]   [pipe:217]   3</t>
  </si>
  <si>
    <t>  MA.O.C08   Input, output, results indicators   [pipe:1327]   [pipe:217]   2</t>
  </si>
  <si>
    <t>  MA.O.C08   Input, output, results indicators   [pipe:1327]   [pipe:217]   1</t>
  </si>
  <si>
    <t>  MA.O.C09   Budgeting and cost estimation   [pipe:1328]   [pipe:218]   3</t>
  </si>
  <si>
    <t>  MA.O.C09   Budgeting and cost estimation   [pipe:1328]   [pipe:218]   2</t>
  </si>
  <si>
    <t>  MA.O.C10   Financial instruments design (ex‑ante assessment, selection of FIs and set-up)   [pipe:1329]   [pipe:219]   3</t>
  </si>
  <si>
    <t>  MA.O.C10   Financial instruments design (ex‑ante assessment, selection of FIs and set-up)   [pipe:1329]   [pipe:219]   2</t>
  </si>
  <si>
    <t>  MA.O.C10   Financial instruments design (ex‑ante assessment, selection of FIs and set-up)   [pipe:1329]   [pipe:219]   1</t>
  </si>
  <si>
    <t>  MA.O.C11   Horizontal issues (such as sustainable development, equality, etc.)   [pipe:1330]   [pipe:220]   3</t>
  </si>
  <si>
    <t>  MA.O.C11   Horizontal issues (such as sustainable development, equality, etc.)   [pipe:1330]   [pipe:220]   2</t>
  </si>
  <si>
    <t>  MA.O.C11   Horizontal issues (such as sustainable development, equality, etc.)   [pipe:1330]   [pipe:220]   1</t>
  </si>
  <si>
    <t>  MA.O.C12   Procurement of goods and services (administrative)   [pipe:1331]   [pipe:221]   3</t>
  </si>
  <si>
    <t>  MA.O.C12   Procurement of goods and services (administrative)   [pipe:1331]   [pipe:221]   2</t>
  </si>
  <si>
    <t>  MA.O.C12   Procurement of goods and services (administrative)   [pipe:1331]   [pipe:221]   1</t>
  </si>
  <si>
    <t>  MA.O.C13   Cross-border, transnational and interregional cooperation and European Grouping   [pipe:1332]   [pipe:222]   3</t>
  </si>
  <si>
    <t>  MA.O.C13   Cross-border, transnational and interregional cooperation and European Grouping   [pipe:1332]   [pipe:222]   2</t>
  </si>
  <si>
    <t>  MA.O.C13   Cross-border, transnational and interregional cooperation and European Grouping   [pipe:1332]   [pipe:222]   1</t>
  </si>
  <si>
    <t>  MA.O.C14    Management of the outsourcing of TA activities   [pipe:1333]   [pipe:223]   3</t>
  </si>
  <si>
    <t>  MA.O.C14    Management of the outsourcing of TA activities   [pipe:1333]   [pipe:223]   2</t>
  </si>
  <si>
    <t>  MA.O.C14    Management of the outsourcing of TA activities   [pipe:1333]   [pipe:223]   1</t>
  </si>
  <si>
    <t>  MA.O.C15   Economic environment and reform processes (European Semester, National Reform Programme)   [pipe:1334]   [pipe:224]   3</t>
  </si>
  <si>
    <t>  MA.O.C15   Economic environment and reform processes (European Semester, National Reform Programme)   [pipe:1334]   [pipe:224]   2</t>
  </si>
  <si>
    <t>  MA.O.C15   Economic environment and reform processes (European Semester, National Reform Programme)   [pipe:1334]   [pipe:224]   1</t>
  </si>
  <si>
    <t>  MA.O.C16   Programme management and project cycle management   [pipe:1335]   [pipe:225]   3</t>
  </si>
  <si>
    <t>  MA.O.C16   Programme management and project cycle management   [pipe:1335]   [pipe:225]   2</t>
  </si>
  <si>
    <t>  MA.O.C16   Programme management and project cycle management   [pipe:1335]   [pipe:225]   1</t>
  </si>
  <si>
    <t>  MA.O.C17   ESIF EU/ National legal acts (ESIF management provisions: programming...)   [pipe:1336]   [pipe:226]   3</t>
  </si>
  <si>
    <t>  MA.O.C17   ESIF EU/ National legal acts (ESIF management provisions: programming...)   [pipe:1336]   [pipe:226]   2</t>
  </si>
  <si>
    <t>  MA.O.C18   Public procurement rules   [pipe:1337]   [pipe:227]   3</t>
  </si>
  <si>
    <t>  MA.O.C18   Public procurement rules   [pipe:1337]   [pipe:227]   2</t>
  </si>
  <si>
    <t>  MA.O.C18   Public procurement rules   [pipe:1337]   [pipe:227]   1</t>
  </si>
  <si>
    <t>  MA.O.C19   Public procurement rules   [pipe:1338]   [pipe:228]   3</t>
  </si>
  <si>
    <t>  MA.O.C19   Public procurement rules   [pipe:1338]   [pipe:228]   2</t>
  </si>
  <si>
    <t>  MA.O.C19   Public procurement rules   [pipe:1338]   [pipe:228]   1</t>
  </si>
  <si>
    <t>  MA.O.C20   Administrative organization definition and revision   [pipe:1339]   [pipe:229]   3</t>
  </si>
  <si>
    <t>  MA.O.C20   Administrative organization definition and revision   [pipe:1339]   [pipe:229]   2</t>
  </si>
  <si>
    <t>  MA.O.C21   Management and control system set-up   [pipe:1340]   [pipe:230]   3</t>
  </si>
  <si>
    <t>  MA.O.C21   Management and control system set-up   [pipe:1340]   [pipe:230]   2</t>
  </si>
  <si>
    <t>  MA.O.C22   Administrative burden assessment   [pipe:1341]   [pipe:231]   3</t>
  </si>
  <si>
    <t>  MA.O.C22   Administrative burden assessment   [pipe:1341]   [pipe:231]   1</t>
  </si>
  <si>
    <t>  MA.O.C23   Assessment of ESIF system performance   [pipe:1342]   [pipe:232]   3</t>
  </si>
  <si>
    <t>  MA.O.C23   Assessment of ESIF system performance   [pipe:1342]   [pipe:232]   2</t>
  </si>
  <si>
    <t>  MA.O.C23   Assessment of ESIF system performance   [pipe:1342]   [pipe:232]   1</t>
  </si>
  <si>
    <t>  MA.O.C24   Simplified Cost Options   [pipe:1343]   [pipe:233]   3</t>
  </si>
  <si>
    <t>  MA.O.C24   Simplified Cost Options   [pipe:1343]   [pipe:233]   2</t>
  </si>
  <si>
    <t>  MA.O.C24   Simplified Cost Options   [pipe:1343]   [pipe:233]   1</t>
  </si>
  <si>
    <t>  MA.O.C25   Cost-Benefit Analysis and Feasibility Studies   [pipe:1344]   [pipe:234]   3</t>
  </si>
  <si>
    <t>  MA.O.C25   Cost-Benefit Analysis and Feasibility Studies   [pipe:1344]   [pipe:234]   2</t>
  </si>
  <si>
    <t>  MA.O.C25   Cost-Benefit Analysis and Feasibility Studies   [pipe:1344]   [pipe:234]   1</t>
  </si>
  <si>
    <t>  MA.O.C26   Environmental Impact Assessment (EIA) for major and infrastructure projects   [pipe:1345]   [pipe:235]   3</t>
  </si>
  <si>
    <t>  MA.O.C26   Environmental Impact Assessment (EIA) for major and infrastructure projects   [pipe:1345]   [pipe:235]   2</t>
  </si>
  <si>
    <t>  MA.O.C26   Environmental Impact Assessment (EIA) for major and infrastructure projects   [pipe:1345]   [pipe:235]   1</t>
  </si>
  <si>
    <t>  MA.O.C27   Funding gap and revenue generation   [pipe:1346]   [pipe:236]   3</t>
  </si>
  <si>
    <t>  MA.O.C27   Funding gap and revenue generation   [pipe:1346]   [pipe:236]   2</t>
  </si>
  <si>
    <t>  MA.O.C28   Major projects procedures / legislation   [pipe:1347]   [pipe:237]   3</t>
  </si>
  <si>
    <t>  MA.O.C28   Major projects procedures / legislation   [pipe:1347]   [pipe:237]   2</t>
  </si>
  <si>
    <t>  MA.O.C29   Incentive effect   [pipe:1348]   [pipe:238]   3</t>
  </si>
  <si>
    <t>  MA.O.C29   Incentive effect   [pipe:1348]   [pipe:238]   2</t>
  </si>
  <si>
    <t>  MA.O.C29   Incentive effect   [pipe:1348]   [pipe:238]   1</t>
  </si>
  <si>
    <t>  MA.O.C30   Financial instruments relevant for the function   [pipe:1349]   [pipe:239]   3</t>
  </si>
  <si>
    <t>  MA.O.C30   Financial instruments relevant for the function   [pipe:1349]   [pipe:239]   2</t>
  </si>
  <si>
    <t>  MA.O.C30   Financial instruments relevant for the function   [pipe:1349]   [pipe:239]   1</t>
  </si>
  <si>
    <t>  MA.O.C31   Financial instruments design and implementation mechanisms   [pipe:1350]   [pipe:240]   3</t>
  </si>
  <si>
    <t>  MA.O.C31   Financial instruments design and implementation mechanisms   [pipe:1350]   [pipe:240]   2</t>
  </si>
  <si>
    <t>  MA.O.C32   Financial instruments Forecasting and planning of performance targets / performance framework   [pipe:1351]   [pipe:241]   3</t>
  </si>
  <si>
    <t>  MA.O.C32   Financial instruments Forecasting and planning of performance targets / performance framework   [pipe:1351]   [pipe:241]   2</t>
  </si>
  <si>
    <t>  MA.O.C33   Risk management related to the major and infrastructure projects   [pipe:1352]   [pipe:242]   3</t>
  </si>
  <si>
    <t>  MA.O.C33   Risk management related to the major and infrastructure projects   [pipe:1352]   [pipe:242]   2</t>
  </si>
  <si>
    <t>  MA.O.C34   Management of programme, priority or measure evaluation   [pipe:1353]   [pipe:243]   3</t>
  </si>
  <si>
    <t>  MA.O.C34   Management of programme, priority or measure evaluation   [pipe:1353]   [pipe:243]   2</t>
  </si>
  <si>
    <t>  MA.O.C35   Main evaluation criteria (relevance, complementarity, consistency, efficiency...)   [pipe:1354]   [pipe:244]   3</t>
  </si>
  <si>
    <t>  MA.O.C35   Main evaluation criteria (relevance, complementarity, consistency, efficiency...)   [pipe:1354]   [pipe:244]   2</t>
  </si>
  <si>
    <t>  MA.O.C35   Main evaluation criteria (relevance, complementarity, consistency, efficiency...)   [pipe:1354]   [pipe:244]   1</t>
  </si>
  <si>
    <t>  MA.O.C36   Data collection and analysis methods for evaluation of programmes, priorities or measures   [pipe:1355]   [pipe:245]   3</t>
  </si>
  <si>
    <t>  MA.O.C36   Data collection and analysis methods for evaluation of programmes, priorities or measures   [pipe:1355]   [pipe:245]   2</t>
  </si>
  <si>
    <t>  MA.O.C37   Budget planning, management and forecasting   [pipe:1356]   [pipe:246]   3</t>
  </si>
  <si>
    <t>  MA.O.C37   Budget planning, management and forecasting   [pipe:1356]   [pipe:246]   2</t>
  </si>
  <si>
    <t>  MA.O.C38   Expenditure at project   [pipe:1357]   [pipe:247]   4</t>
  </si>
  <si>
    <t>  MA.O.C38   Expenditure at project   [pipe:1357]   [pipe:247]   3</t>
  </si>
  <si>
    <t>  MA.O.C38   Expenditure at project level   [pipe:1357]   [pipe:247]   1</t>
  </si>
  <si>
    <t>  MA.O.C39   ESIF EU/ National legal acts - communication   [pipe:1358]   [pipe:248]   3</t>
  </si>
  <si>
    <t>  MA.O.C39   ESIF EU/ National legal acts - communication   [pipe:1358]   [pipe:248]   2</t>
  </si>
  <si>
    <t>  MA.O.C39   ESIF EU/ National legal acts - communication   [pipe:1358]   [pipe:248]   1</t>
  </si>
  <si>
    <t>  MA.O.C40   Identification of different stakeholders and their information needs   [pipe:1359]   [pipe:249]   3</t>
  </si>
  <si>
    <t>  MA.O.C40   Identification of different stakeholders and their information needs   [pipe:1359]   [pipe:249]   1</t>
  </si>
  <si>
    <t>  MA.O.C41   Management of relevant media   [pipe:1360]   [pipe:250]   3</t>
  </si>
  <si>
    <t>  MA.O.C41   Management of relevant media   [pipe:1360]   [pipe:250]   2</t>
  </si>
  <si>
    <t>  MA.O.C41   Management of relevant media   [pipe:1360]   [pipe:250]   1</t>
  </si>
  <si>
    <t>  MA.O.C42   Web communication   [pipe:1361]   [pipe:251]   3</t>
  </si>
  <si>
    <t>  MA.O.C42   Web communication   [pipe:1361]   [pipe:251]   1</t>
  </si>
  <si>
    <t>  MA.O.C43   Knowledge of Engineering relevant for the sector   [pipe:1362]   [pipe:252]   3</t>
  </si>
  <si>
    <t>  MA.O.C43   Knowledge of Engineering relevant for the sector   [pipe:1362]   [pipe:252]   2</t>
  </si>
  <si>
    <t>  MA.O.C44   Audit standards, procedures and methodologies   [pipe:1363]   [pipe:1066]   3</t>
  </si>
  <si>
    <t>  MA.M.C1   Developing others and people management   [pipe:1366]   [pipe:253]   4</t>
  </si>
  <si>
    <t>  MA.M.C1   Developing others and people management   [pipe:1366]   [pipe:253]   2</t>
  </si>
  <si>
    <t>  MA.M.C2   Decision making   [pipe:1367]   [pipe:254]   4</t>
  </si>
  <si>
    <t>  MA.M.C2   Decision making   [pipe:1367]   [pipe:254]   3</t>
  </si>
  <si>
    <t>  MA.M.C2   Decision making   [pipe:1367]   [pipe:254]   2</t>
  </si>
  <si>
    <t>  MA.M.C3   Delegation   [pipe:1368]   [pipe:255]   4</t>
  </si>
  <si>
    <t>  MA.M.C3   Delegation   [pipe:1368]   [pipe:255]   2</t>
  </si>
  <si>
    <t>  MA.M.C4   Facilitation and communication  [pipe:1369]   [pipe:256]   4</t>
  </si>
  <si>
    <t>  MA.M.C4   Facilitation and communication  [pipe:1369]   [pipe:256]   3</t>
  </si>
  <si>
    <t>  MA.M.C4   Facilitation and communication  [pipe:1369]   [pipe:256]   2</t>
  </si>
  <si>
    <t>  MA.M.C5  Leadership  [pipe:1370]   [pipe:257]   4</t>
  </si>
  <si>
    <t>  MA.M.C5  Leadership  [pipe:1370]   [pipe:257]   3</t>
  </si>
  <si>
    <t>  MA.M.C6  Multi-level stakeholder management  [pipe:1371]   [pipe:258]   4</t>
  </si>
  <si>
    <t>  MA.M.C6  Multi-level stakeholder management  [pipe:1371]   [pipe:258]   3</t>
  </si>
  <si>
    <t>  MA.M.C6  Multi-level stakeholder management  [pipe:1371]   [pipe:258]   2</t>
  </si>
  <si>
    <t>  MA.M.C7  Negotiating  [pipe:1372]   [pipe:259]   4</t>
  </si>
  <si>
    <t>  MA.M.C7  Negotiating  [pipe:1372]   [pipe:259]   3</t>
  </si>
  <si>
    <t>  MA.M.C7  Negotiating  [pipe:1372]   [pipe:259]   2</t>
  </si>
  <si>
    <t>  MA.M.C8  Result orientation  [pipe:1373]   [pipe:260]   4</t>
  </si>
  <si>
    <t>  MA.M.C8  Result orientation  [pipe:1373]   [pipe:260]   3</t>
  </si>
  <si>
    <t>  MA.M.C8  Result orientation  [pipe:1373]   [pipe:260]   2</t>
  </si>
  <si>
    <t>  MA.M.C9  Strategic management of goals and initaitives  [pipe:1374]   [pipe:261]   4</t>
  </si>
  <si>
    <t>  MA.M.C9  Strategic management of goals and initaitives  [pipe:1374]   [pipe:261]   3</t>
  </si>
  <si>
    <t>  MA.M.C9  Strategic management of goals and initaitives  [pipe:1374]   [pipe:261]   2</t>
  </si>
  <si>
    <t>  MA.M.C10  Risk management  [pipe:1375]   [pipe:262]   4</t>
  </si>
  <si>
    <t>  MA.M.C10  Risk management  [pipe:1375]   [pipe:262]   3</t>
  </si>
  <si>
    <t>  MA.M.C11  Planning of resources   [pipe:1376]   [pipe:263]   4</t>
  </si>
  <si>
    <t>  MA.M.C11  Planning of resources   [pipe:1376]   [pipe:263]   3</t>
  </si>
  <si>
    <t>  MA.M.C11  Planning of resources   [pipe:1376]   [pipe:263]   2</t>
  </si>
  <si>
    <t>  MA.M.C12  HR Strategy development and implementation  [pipe:1377]   [pipe:264]   2</t>
  </si>
  <si>
    <t>  MA.P.C1  Analytical skills  [pipe:1380]   [pipe:265]   4</t>
  </si>
  <si>
    <t>  MA.P.C1  Analytical skills  [pipe:1380]   [pipe:265]   3</t>
  </si>
  <si>
    <t>  MA.P.C1  Analytical skills  [pipe:1380]   [pipe:265]   2</t>
  </si>
  <si>
    <t>  MA.P.C2  Communicating in writing  [pipe:1381]   [pipe:266]   4</t>
  </si>
  <si>
    <t>  MA.P.C2  Communicating in writing  [pipe:1381]   [pipe:266]   3</t>
  </si>
  <si>
    <t>  MA.P.C2  Communicating in writing  [pipe:1381]   [pipe:266]   2</t>
  </si>
  <si>
    <t>  MA.P.C3  Communicating verbally  [pipe:1382]   [pipe:267]   4</t>
  </si>
  <si>
    <t>  MA.P.C3  Communicating verbally  [pipe:1382]   [pipe:267]   3</t>
  </si>
  <si>
    <t>  MA.P.C3  Communicating verbally  [pipe:1382]   [pipe:267]   2</t>
  </si>
  <si>
    <t>  MA.P.C4  Conflict handling  [pipe:1383]   [pipe:268]   4</t>
  </si>
  <si>
    <t>  MA.P.C4  Conflict handling  [pipe:1383]   [pipe:268]   3</t>
  </si>
  <si>
    <t>  MA.P.C4  Conflict handling  [pipe:1383]   [pipe:268]   2</t>
  </si>
  <si>
    <t>  MA.P.C5  Flexibility and adaptability to change  [pipe:1384]   [pipe:269]   4</t>
  </si>
  <si>
    <t>  MA.P.C5  Flexibility and adaptability to change  [pipe:1384]   [pipe:269]   2</t>
  </si>
  <si>
    <t>  MA.P.C6  Problem solving  [pipe:1385]   [pipe:270]   4</t>
  </si>
  <si>
    <t>  MA.P.C6  Problem solving  [pipe:1385]   [pipe:270]   3</t>
  </si>
  <si>
    <t>  MA.P.C6  Problem solving  [pipe:1385]   [pipe:270]   2</t>
  </si>
  <si>
    <t>  MA.P.C7  Team work  [pipe:1386]   [pipe:271]   4</t>
  </si>
  <si>
    <t>  MA.P.C7  Team work  [pipe:1386]   [pipe:271]   3</t>
  </si>
  <si>
    <t>  MA.P.C8  Technological ability   [pipe:1387]   [pipe:272]   4</t>
  </si>
  <si>
    <t>  MA.P.C8  Technological ability   [pipe:1387]   [pipe:272]   3</t>
  </si>
  <si>
    <t>  MA.P.C8  Technological ability   [pipe:1387]   [pipe:272]   1</t>
  </si>
  <si>
    <t>  MA.P.C9  Usage of monitoring and information system  [pipe:1388]   [pipe:273]   4</t>
  </si>
  <si>
    <t>  MA.P.C9  Usage of monitoring and information system  [pipe:1388]   [pipe:273]   3</t>
  </si>
  <si>
    <t>  MA.P.C9  Usage of monitoring and information system  [pipe:1388]   [pipe:273]   1</t>
  </si>
  <si>
    <t>  MA.P.C10  Representation of the institution to the outside world  [pipe:1389]   [pipe:274]   4</t>
  </si>
  <si>
    <t>  MA.P.C10  Representation of the institution to the outside world  [pipe:1389]   [pipe:274]   2</t>
  </si>
  <si>
    <t>  MA.P.C10  Representation of the institution to the outside world  [pipe:1389]   [pipe:274]   3</t>
  </si>
  <si>
    <t>  MA.P.C11  Relevant language skills  [pipe:1390]   [pipe:275]   4</t>
  </si>
  <si>
    <t>  MA.P.C11  Relevant language skills  [pipe:1390]   [pipe:275]   3</t>
  </si>
  <si>
    <t>  MA.P.C11  Relevant language skills  [pipe:1390]   [pipe:275]   2</t>
  </si>
  <si>
    <t>  MA.P.C12  Intercultural skills  [pipe:1391]   [pipe:276]   4</t>
  </si>
  <si>
    <t>  MA.P.C12  Intercultural skills  [pipe:1391]   [pipe:276]   3</t>
  </si>
  <si>
    <t>  MA.P.C12  Intercultural skills  [pipe:1391]   [pipe:276]   2</t>
  </si>
  <si>
    <t>  MA.P.C12  Intercultural skills  [pipe:1391]   [pipe:276]   1</t>
  </si>
  <si>
    <t/>
  </si>
  <si>
    <t>N/A</t>
  </si>
  <si>
    <t>Intercultural skills</t>
  </si>
  <si>
    <t>MA.P.C12</t>
  </si>
  <si>
    <t>Relevant language skills</t>
  </si>
  <si>
    <t>MA.P.C11</t>
  </si>
  <si>
    <t>Representation of the institution to the outside world</t>
  </si>
  <si>
    <t>MA.P.C10</t>
  </si>
  <si>
    <t>Usage of monitoring and information system</t>
  </si>
  <si>
    <t>MA.P.C9</t>
  </si>
  <si>
    <t>Technological ability</t>
  </si>
  <si>
    <t>MA.P.C8</t>
  </si>
  <si>
    <t>Team work</t>
  </si>
  <si>
    <t>MA.P.C7</t>
  </si>
  <si>
    <t>Problem solving</t>
  </si>
  <si>
    <t>MA.P.C6</t>
  </si>
  <si>
    <t>Flexibility and adaptability to change </t>
  </si>
  <si>
    <t>MA.P.C5</t>
  </si>
  <si>
    <t>Conflict handling</t>
  </si>
  <si>
    <t>MA.P.C4</t>
  </si>
  <si>
    <t>Communicating verbally</t>
  </si>
  <si>
    <t>MA.P.C3</t>
  </si>
  <si>
    <t>Communicating in writing</t>
  </si>
  <si>
    <t>MA.P.C2</t>
  </si>
  <si>
    <t>Analytical skills</t>
  </si>
  <si>
    <t>MA.P.C1</t>
  </si>
  <si>
    <t>Professional</t>
  </si>
  <si>
    <t>HR Strategy development and implementation</t>
  </si>
  <si>
    <t>MA.M.C12</t>
  </si>
  <si>
    <t>Planning of resources</t>
  </si>
  <si>
    <t>MA.M.C11</t>
  </si>
  <si>
    <t>Risk management</t>
  </si>
  <si>
    <t>MA.M.C10</t>
  </si>
  <si>
    <t>Strategic management of goals and initaitives</t>
  </si>
  <si>
    <t>MA.M.C9</t>
  </si>
  <si>
    <t>Result orientation</t>
  </si>
  <si>
    <t>MA.M.C8</t>
  </si>
  <si>
    <t>Negotiating</t>
  </si>
  <si>
    <t>MA.M.C7</t>
  </si>
  <si>
    <t>Multi-level stakeholder management</t>
  </si>
  <si>
    <t>MA.M.C6</t>
  </si>
  <si>
    <t>Leadership</t>
  </si>
  <si>
    <t>MA.M.C5</t>
  </si>
  <si>
    <t>Facilitation and communication</t>
  </si>
  <si>
    <t>MA.M.C4</t>
  </si>
  <si>
    <t>Delegation</t>
  </si>
  <si>
    <t>MA.M.C3</t>
  </si>
  <si>
    <t>Decision making</t>
  </si>
  <si>
    <t>MA.M.C2</t>
  </si>
  <si>
    <t>Developing others and people management</t>
  </si>
  <si>
    <t>MA.M.C1</t>
  </si>
  <si>
    <t>Management</t>
  </si>
  <si>
    <t>Audit standards, procedures and methodologies</t>
  </si>
  <si>
    <t>MA.O.C44</t>
  </si>
  <si>
    <t>Knowledge of Engineering relevant for the sector</t>
  </si>
  <si>
    <t>MA.O.C43</t>
  </si>
  <si>
    <t>Web communication</t>
  </si>
  <si>
    <t>MA.O.C42</t>
  </si>
  <si>
    <t>Management of relevant media</t>
  </si>
  <si>
    <t>MA.O.C41</t>
  </si>
  <si>
    <t>Identification of different stakeholders and their information needs</t>
  </si>
  <si>
    <t>MA.O.C40</t>
  </si>
  <si>
    <t>ESIF EU/ National legal acts - communication</t>
  </si>
  <si>
    <t>MA.O.C39</t>
  </si>
  <si>
    <t>Expenditure at project level</t>
  </si>
  <si>
    <t>MA.O.C38</t>
  </si>
  <si>
    <t>MA.O.C37</t>
  </si>
  <si>
    <t>Data collection and analysis methods for evaluation of programmes, priorities or measures</t>
  </si>
  <si>
    <t>MA.O.C36</t>
  </si>
  <si>
    <t>Main evaluation criteria (relevance, complementarity, consistency, efficiency and effectiveness)</t>
  </si>
  <si>
    <t>MA.O.C35</t>
  </si>
  <si>
    <t>Management of programme, priority or measure evaluation process</t>
  </si>
  <si>
    <t>MA.O.C34</t>
  </si>
  <si>
    <t>Risk management related to the major and infrastructure projects</t>
  </si>
  <si>
    <t>MA.O.C33</t>
  </si>
  <si>
    <t>Forecasting and planning of performance targets / performance framework</t>
  </si>
  <si>
    <t>MA.O.C32</t>
  </si>
  <si>
    <t>Financial instruments design and implementation mechanisms</t>
  </si>
  <si>
    <t>MA.O.C31</t>
  </si>
  <si>
    <t>Financial instruments relevant for the function</t>
  </si>
  <si>
    <t>MA.O.C30</t>
  </si>
  <si>
    <t>Incentive effect</t>
  </si>
  <si>
    <t>MA.O.C29</t>
  </si>
  <si>
    <t>Major projects procedures / legislation</t>
  </si>
  <si>
    <t>MA.O.C28</t>
  </si>
  <si>
    <t>Funding gap and revenue generation</t>
  </si>
  <si>
    <t>MA.O.C27</t>
  </si>
  <si>
    <t>Environmental Impact Assessment (EIA) for major and infrastructure projects</t>
  </si>
  <si>
    <t>MA.O.C26</t>
  </si>
  <si>
    <t>Cost-Benefit Analysis and Feasibility Studies</t>
  </si>
  <si>
    <t>MA.O.C25</t>
  </si>
  <si>
    <t>Simplified Cost Options</t>
  </si>
  <si>
    <t>MA.O.C24</t>
  </si>
  <si>
    <t>Assessment of ESIF system performance</t>
  </si>
  <si>
    <t>MA.O.C23</t>
  </si>
  <si>
    <t>Administrative burden assessment</t>
  </si>
  <si>
    <t>MA.O.C22</t>
  </si>
  <si>
    <t>Management and control system set-up</t>
  </si>
  <si>
    <t>MA.O.C21</t>
  </si>
  <si>
    <t xml:space="preserve">Administrative organization definition and revision </t>
  </si>
  <si>
    <t>MA.O.C20</t>
  </si>
  <si>
    <t>Fraud risk, irregularities management (incl. prevention, detection and mitigation measures)</t>
  </si>
  <si>
    <t>MA.O.C19</t>
  </si>
  <si>
    <t>Public procurement rules</t>
  </si>
  <si>
    <t>MA.O.C18</t>
  </si>
  <si>
    <t>ESIF EU/ National legal acts (ESIF management provisions: programming, selection of operations, monitoring, controls and audits, evaluation, publicity)</t>
  </si>
  <si>
    <t>MA.O.C17</t>
  </si>
  <si>
    <t>Programme management and project cycle management</t>
  </si>
  <si>
    <t>MA.O.C16</t>
  </si>
  <si>
    <t>Economic environment and reform processes (European Semester, National Reform Programmes and Country Specific Recommendations)</t>
  </si>
  <si>
    <t>MA.O.C15</t>
  </si>
  <si>
    <t>Management of the outsourcing of TA activities</t>
  </si>
  <si>
    <t>MA.O.C14</t>
  </si>
  <si>
    <t>Cross-border, transnational and interregional cooperation and European Grouping of Territorial Cooperation</t>
  </si>
  <si>
    <t>MA.O.C13</t>
  </si>
  <si>
    <t>Administrative procedures for procurement of goods and services from Technical Assistance</t>
  </si>
  <si>
    <t>MA.O.C12</t>
  </si>
  <si>
    <t>Horizontal issues (such as sustainable development, equality, etc.)</t>
  </si>
  <si>
    <t>MA.O.C11</t>
  </si>
  <si>
    <t>Financial instruments design (ex‑ante assessment, selection of FIs and set-up)</t>
  </si>
  <si>
    <t>MA.O.C10</t>
  </si>
  <si>
    <t>Budgeting and cost estimation</t>
  </si>
  <si>
    <t>MA.O.C9</t>
  </si>
  <si>
    <t>Input, output, results indicators</t>
  </si>
  <si>
    <t>MA.O.C8</t>
  </si>
  <si>
    <t>Intervention logic</t>
  </si>
  <si>
    <t>MA.O.C7</t>
  </si>
  <si>
    <t>Relevant thematic knowledge (thematic legislation, costs, applicable standards, trends)</t>
  </si>
  <si>
    <t>MA.O.C6</t>
  </si>
  <si>
    <t>State Aid</t>
  </si>
  <si>
    <t>MA.O.C5</t>
  </si>
  <si>
    <t>Territorial issues, such as ITI, CLLD, Sustainable urban development, macro/regional strategies and interregional cooperation planning</t>
  </si>
  <si>
    <t>MA.O.C4</t>
  </si>
  <si>
    <t>ESIF EU/ National legal acts - eligibility of expenditure (rules, guidelines and methodologies, including the scope of support)</t>
  </si>
  <si>
    <t>MA.O.C3</t>
  </si>
  <si>
    <t>National strategic documents (e.g. National Development Strategies, relevant thematic and sectoral policies)</t>
  </si>
  <si>
    <t>MA.O.C2</t>
  </si>
  <si>
    <t>ESIF EU/ National legal acts - general</t>
  </si>
  <si>
    <t>MA.O.C1</t>
  </si>
  <si>
    <t>Operational</t>
  </si>
  <si>
    <t>Desired level 4</t>
  </si>
  <si>
    <t>Desired level 3</t>
  </si>
  <si>
    <t>Desired level 2</t>
  </si>
  <si>
    <t>Desired level 1</t>
  </si>
  <si>
    <t>Competencies</t>
  </si>
  <si>
    <t>Budget planning, management and forecasting</t>
  </si>
  <si>
    <t>Total assessed employees</t>
  </si>
  <si>
    <t>Assessed level 1</t>
  </si>
  <si>
    <t>Assessed  level 2</t>
  </si>
  <si>
    <t>Assessed  level 3</t>
  </si>
  <si>
    <t>Assessed  level 4</t>
  </si>
  <si>
    <t>Assessed  level 0</t>
  </si>
  <si>
    <t>SUPERVISORY LEVEL</t>
  </si>
  <si>
    <t xml:space="preserve">Paste data here </t>
  </si>
  <si>
    <t>Selected for Development</t>
  </si>
  <si>
    <t>Action</t>
  </si>
  <si>
    <t>Timing</t>
  </si>
  <si>
    <t>OPERATIONAL-LEVEL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</si>
</sst>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indexed="8"/>
      <name val="Calibri"/>
      <family val="2"/>
      <scheme val="minor"/>
    </font>
    <font>
      <sz val="11"/>
      <color indexed="8"/>
      <name val="Verdana"/>
      <family val="2"/>
    </font>
    <font>
      <sz val="18"/>
      <color theme="0"/>
      <name val="Verdana"/>
      <family val="2"/>
    </font>
    <font>
      <sz val="10"/>
      <color theme="0"/>
      <name val="Verdana"/>
      <family val="2"/>
    </font>
    <font>
      <sz val="9"/>
      <color theme="0"/>
      <name val="Verdana"/>
      <family val="2"/>
    </font>
    <font>
      <sz val="10"/>
      <name val="Verdana"/>
      <family val="2"/>
    </font>
    <font>
      <sz val="10"/>
      <color indexed="8"/>
      <name val="Verdana"/>
      <family val="2"/>
    </font>
    <font>
      <sz val="9"/>
      <color indexed="8"/>
      <name val="Verdana"/>
      <family val="2"/>
    </font>
    <font>
      <sz val="9"/>
      <color theme="0"/>
      <name val="Calibri"/>
      <family val="2"/>
      <scheme val="minor"/>
    </font>
    <font>
      <sz val="9"/>
      <name val="Verdana"/>
      <family val="2"/>
    </font>
    <font>
      <sz val="8"/>
      <color rgb="FFFFFFFF"/>
      <name val="Verdana"/>
      <family val="2"/>
    </font>
    <font>
      <b/>
      <sz val="11"/>
      <color theme="0"/>
      <name val="Verdana"/>
      <family val="2"/>
    </font>
    <font>
      <b/>
      <sz val="16"/>
      <color theme="0"/>
      <name val="Verdana"/>
      <family val="2"/>
    </font>
    <font>
      <b/>
      <sz val="10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-0.499984740745262"/>
        <bgColor indexed="64"/>
      </patternFill>
    </fill>
  </fills>
  <borders count="66">
    <border>
      <left/>
      <right/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rgb="FF003399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3399"/>
      </right>
      <top style="thin">
        <color theme="0"/>
      </top>
      <bottom style="thin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rgb="FF003399"/>
      </left>
      <right/>
      <top style="medium">
        <color rgb="FF003399"/>
      </top>
      <bottom style="thin">
        <color theme="0"/>
      </bottom>
      <diagonal/>
    </border>
    <border>
      <left/>
      <right style="medium">
        <color rgb="FF003399"/>
      </right>
      <top style="medium">
        <color rgb="FF003399"/>
      </top>
      <bottom style="thin">
        <color theme="0"/>
      </bottom>
      <diagonal/>
    </border>
    <border>
      <left style="medium">
        <color rgb="FF003399"/>
      </left>
      <right/>
      <top/>
      <bottom style="thin">
        <color theme="0"/>
      </bottom>
      <diagonal/>
    </border>
    <border>
      <left/>
      <right style="medium">
        <color rgb="FF003399"/>
      </right>
      <top/>
      <bottom style="thin">
        <color theme="0"/>
      </bottom>
      <diagonal/>
    </border>
    <border>
      <left style="medium">
        <color rgb="FF003399"/>
      </left>
      <right/>
      <top/>
      <bottom style="medium">
        <color theme="0"/>
      </bottom>
      <diagonal/>
    </border>
    <border>
      <left/>
      <right/>
      <top style="medium">
        <color rgb="FF003399"/>
      </top>
      <bottom/>
      <diagonal/>
    </border>
    <border>
      <left style="medium">
        <color theme="0"/>
      </left>
      <right style="medium">
        <color theme="0"/>
      </right>
      <top style="medium">
        <color rgb="FF003399"/>
      </top>
      <bottom style="medium">
        <color theme="0"/>
      </bottom>
      <diagonal/>
    </border>
    <border>
      <left/>
      <right style="medium">
        <color rgb="FF003399"/>
      </right>
      <top/>
      <bottom/>
      <diagonal/>
    </border>
    <border>
      <left style="medium">
        <color rgb="FF003399"/>
      </left>
      <right/>
      <top/>
      <bottom style="medium">
        <color rgb="FF003399"/>
      </bottom>
      <diagonal/>
    </border>
    <border>
      <left/>
      <right style="medium">
        <color rgb="FF003399"/>
      </right>
      <top/>
      <bottom style="medium">
        <color rgb="FF003399"/>
      </bottom>
      <diagonal/>
    </border>
    <border>
      <left style="medium">
        <color rgb="FF003399"/>
      </left>
      <right style="medium">
        <color rgb="FF003399"/>
      </right>
      <top style="medium">
        <color rgb="FF003399"/>
      </top>
      <bottom style="thin">
        <color theme="0"/>
      </bottom>
      <diagonal/>
    </border>
    <border>
      <left style="medium">
        <color rgb="FF003399"/>
      </left>
      <right style="medium">
        <color rgb="FF003399"/>
      </right>
      <top/>
      <bottom style="thin">
        <color theme="0"/>
      </bottom>
      <diagonal/>
    </border>
    <border>
      <left style="medium">
        <color rgb="FF003399"/>
      </left>
      <right style="medium">
        <color rgb="FF003399"/>
      </right>
      <top/>
      <bottom/>
      <diagonal/>
    </border>
    <border>
      <left style="medium">
        <color rgb="FF003399"/>
      </left>
      <right/>
      <top style="medium">
        <color rgb="FF003399"/>
      </top>
      <bottom/>
      <diagonal/>
    </border>
    <border>
      <left style="medium">
        <color rgb="FF003399"/>
      </left>
      <right/>
      <top/>
      <bottom/>
      <diagonal/>
    </border>
    <border>
      <left style="medium">
        <color rgb="FF003399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rgb="FF003399"/>
      </right>
      <top style="medium">
        <color theme="0"/>
      </top>
      <bottom style="medium">
        <color theme="0"/>
      </bottom>
      <diagonal/>
    </border>
    <border>
      <left style="medium">
        <color rgb="FF003399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rgb="FF003399"/>
      </right>
      <top style="thin">
        <color theme="0"/>
      </top>
      <bottom/>
      <diagonal/>
    </border>
    <border>
      <left style="medium">
        <color rgb="FF003399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rgb="FF003399"/>
      </right>
      <top style="medium">
        <color theme="0"/>
      </top>
      <bottom/>
      <diagonal/>
    </border>
    <border>
      <left/>
      <right/>
      <top style="medium">
        <color rgb="FF003399"/>
      </top>
      <bottom style="medium">
        <color theme="0"/>
      </bottom>
      <diagonal/>
    </border>
    <border>
      <left/>
      <right style="medium">
        <color rgb="FF003399"/>
      </right>
      <top style="medium">
        <color rgb="FF003399"/>
      </top>
      <bottom style="medium">
        <color theme="0"/>
      </bottom>
      <diagonal/>
    </border>
    <border>
      <left style="medium">
        <color rgb="FF003399"/>
      </left>
      <right style="medium">
        <color theme="0"/>
      </right>
      <top/>
      <bottom/>
      <diagonal/>
    </border>
    <border>
      <left/>
      <right style="medium">
        <color rgb="FF003399"/>
      </right>
      <top style="medium">
        <color theme="0"/>
      </top>
      <bottom style="medium">
        <color theme="0"/>
      </bottom>
      <diagonal/>
    </border>
    <border>
      <left style="medium">
        <color rgb="FF003399"/>
      </left>
      <right style="medium">
        <color theme="0"/>
      </right>
      <top/>
      <bottom style="medium">
        <color rgb="FF003399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003399"/>
      </bottom>
      <diagonal/>
    </border>
    <border>
      <left style="medium">
        <color theme="0"/>
      </left>
      <right style="medium">
        <color rgb="FF003399"/>
      </right>
      <top style="medium">
        <color theme="0"/>
      </top>
      <bottom style="medium">
        <color rgb="FF003399"/>
      </bottom>
      <diagonal/>
    </border>
    <border>
      <left style="medium">
        <color theme="0"/>
      </left>
      <right style="medium">
        <color theme="0"/>
      </right>
      <top style="medium">
        <color rgb="FF003399"/>
      </top>
      <bottom/>
      <diagonal/>
    </border>
    <border>
      <left style="medium">
        <color rgb="FF003399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rgb="FF003399"/>
      </bottom>
      <diagonal/>
    </border>
    <border>
      <left/>
      <right/>
      <top style="thin">
        <color theme="0"/>
      </top>
      <bottom style="medium">
        <color rgb="FF003399"/>
      </bottom>
      <diagonal/>
    </border>
    <border>
      <left/>
      <right style="medium">
        <color rgb="FF003399"/>
      </right>
      <top style="thin">
        <color theme="0"/>
      </top>
      <bottom style="thin">
        <color theme="0"/>
      </bottom>
      <diagonal/>
    </border>
    <border>
      <left style="medium">
        <color rgb="FF003399"/>
      </left>
      <right/>
      <top style="thin">
        <color theme="0"/>
      </top>
      <bottom style="thin">
        <color theme="0"/>
      </bottom>
      <diagonal/>
    </border>
    <border>
      <left style="medium">
        <color rgb="FF003399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rgb="FF003399"/>
      </top>
      <bottom style="thin">
        <color theme="0"/>
      </bottom>
      <diagonal/>
    </border>
    <border>
      <left style="medium">
        <color theme="0"/>
      </left>
      <right style="medium">
        <color rgb="FF003399"/>
      </right>
      <top/>
      <bottom style="medium">
        <color theme="0"/>
      </bottom>
      <diagonal/>
    </border>
    <border>
      <left style="medium">
        <color rgb="FF003399"/>
      </left>
      <right/>
      <top style="medium">
        <color theme="0"/>
      </top>
      <bottom style="medium">
        <color rgb="FF003399"/>
      </bottom>
      <diagonal/>
    </border>
    <border>
      <left/>
      <right style="medium">
        <color rgb="FF003399"/>
      </right>
      <top style="medium">
        <color theme="0"/>
      </top>
      <bottom style="medium">
        <color rgb="FF003399"/>
      </bottom>
      <diagonal/>
    </border>
    <border>
      <left style="medium">
        <color rgb="FF003399"/>
      </left>
      <right style="medium">
        <color theme="0"/>
      </right>
      <top style="medium">
        <color theme="0"/>
      </top>
      <bottom style="medium">
        <color rgb="FF003399"/>
      </bottom>
      <diagonal/>
    </border>
    <border>
      <left/>
      <right/>
      <top style="medium">
        <color theme="0"/>
      </top>
      <bottom style="medium">
        <color rgb="FF003399"/>
      </bottom>
      <diagonal/>
    </border>
    <border>
      <left style="medium">
        <color theme="0"/>
      </left>
      <right style="medium">
        <color rgb="FF003399"/>
      </right>
      <top style="medium">
        <color rgb="FF003399"/>
      </top>
      <bottom style="medium">
        <color theme="0"/>
      </bottom>
      <diagonal/>
    </border>
    <border>
      <left/>
      <right style="medium">
        <color rgb="FF003399"/>
      </right>
      <top style="medium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5" fillId="3" borderId="23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wrapText="1"/>
    </xf>
    <xf numFmtId="0" fontId="8" fillId="4" borderId="0" xfId="0" applyFont="1" applyFill="1" applyAlignment="1">
      <alignment wrapText="1"/>
    </xf>
    <xf numFmtId="0" fontId="5" fillId="2" borderId="37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5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3" borderId="57" xfId="0" applyFont="1" applyFill="1" applyBorder="1" applyAlignment="1">
      <alignment horizontal="center" vertical="center" wrapText="1"/>
    </xf>
    <xf numFmtId="0" fontId="9" fillId="3" borderId="47" xfId="0" applyFont="1" applyFill="1" applyBorder="1" applyAlignment="1">
      <alignment horizontal="center" vertical="center" wrapText="1"/>
    </xf>
    <xf numFmtId="0" fontId="9" fillId="3" borderId="38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2" borderId="47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3" borderId="58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49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60" xfId="0" applyFont="1" applyFill="1" applyBorder="1" applyAlignment="1">
      <alignment horizontal="center" vertical="center" wrapText="1"/>
    </xf>
    <xf numFmtId="0" fontId="9" fillId="2" borderId="61" xfId="0" applyFont="1" applyFill="1" applyBorder="1" applyAlignment="1">
      <alignment horizontal="center" vertical="center" wrapText="1"/>
    </xf>
    <xf numFmtId="0" fontId="9" fillId="2" borderId="62" xfId="0" applyFont="1" applyFill="1" applyBorder="1" applyAlignment="1">
      <alignment horizontal="center" vertical="center" wrapText="1"/>
    </xf>
    <xf numFmtId="0" fontId="9" fillId="2" borderId="50" xfId="0" applyFont="1" applyFill="1" applyBorder="1" applyAlignment="1">
      <alignment horizontal="center" vertical="center" wrapText="1"/>
    </xf>
    <xf numFmtId="0" fontId="9" fillId="2" borderId="63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wrapText="1"/>
    </xf>
    <xf numFmtId="0" fontId="1" fillId="5" borderId="0" xfId="0" applyFont="1" applyFill="1"/>
    <xf numFmtId="0" fontId="5" fillId="3" borderId="64" xfId="0" applyFont="1" applyFill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53" xfId="0" applyFont="1" applyFill="1" applyBorder="1" applyAlignment="1">
      <alignment horizontal="center" vertical="center" wrapText="1"/>
    </xf>
    <xf numFmtId="0" fontId="3" fillId="6" borderId="54" xfId="0" applyFont="1" applyFill="1" applyBorder="1" applyAlignment="1">
      <alignment horizontal="left" vertical="center" wrapText="1"/>
    </xf>
    <xf numFmtId="0" fontId="9" fillId="3" borderId="65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wrapText="1"/>
    </xf>
    <xf numFmtId="0" fontId="6" fillId="0" borderId="0" xfId="0" applyFont="1"/>
    <xf numFmtId="0" fontId="3" fillId="6" borderId="42" xfId="0" applyFont="1" applyFill="1" applyBorder="1" applyAlignment="1">
      <alignment horizontal="center" vertical="center" textRotation="90"/>
    </xf>
    <xf numFmtId="0" fontId="3" fillId="6" borderId="46" xfId="0" applyFont="1" applyFill="1" applyBorder="1" applyAlignment="1">
      <alignment horizontal="center" vertical="center" textRotation="90"/>
    </xf>
    <xf numFmtId="0" fontId="3" fillId="6" borderId="52" xfId="0" applyFont="1" applyFill="1" applyBorder="1" applyAlignment="1">
      <alignment horizontal="center" vertical="center" textRotation="90"/>
    </xf>
    <xf numFmtId="0" fontId="3" fillId="6" borderId="48" xfId="0" applyFont="1" applyFill="1" applyBorder="1" applyAlignment="1">
      <alignment horizontal="center" vertical="center" textRotation="90"/>
    </xf>
    <xf numFmtId="0" fontId="10" fillId="6" borderId="21" xfId="0" applyFont="1" applyFill="1" applyBorder="1" applyAlignment="1">
      <alignment horizontal="center" vertical="center" wrapText="1"/>
    </xf>
    <xf numFmtId="0" fontId="10" fillId="6" borderId="39" xfId="0" applyFont="1" applyFill="1" applyBorder="1" applyAlignment="1">
      <alignment horizontal="center" vertical="center" wrapText="1"/>
    </xf>
    <xf numFmtId="0" fontId="3" fillId="6" borderId="37" xfId="0" applyFont="1" applyFill="1" applyBorder="1" applyAlignment="1">
      <alignment horizontal="center" vertical="center" textRotation="90"/>
    </xf>
    <xf numFmtId="0" fontId="2" fillId="6" borderId="36" xfId="0" applyFont="1" applyFill="1" applyBorder="1" applyAlignment="1">
      <alignment horizontal="center" vertical="center"/>
    </xf>
    <xf numFmtId="0" fontId="2" fillId="6" borderId="28" xfId="0" applyFont="1" applyFill="1" applyBorder="1" applyAlignment="1">
      <alignment horizontal="center" vertical="center"/>
    </xf>
    <xf numFmtId="0" fontId="2" fillId="6" borderId="37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7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4" fillId="6" borderId="5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2" fillId="6" borderId="44" xfId="0" applyFont="1" applyFill="1" applyBorder="1" applyAlignment="1">
      <alignment horizontal="center" vertical="center"/>
    </xf>
    <xf numFmtId="0" fontId="12" fillId="6" borderId="45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208360</xdr:colOff>
      <xdr:row>72</xdr:row>
      <xdr:rowOff>109140</xdr:rowOff>
    </xdr:from>
    <xdr:to>
      <xdr:col>1</xdr:col>
      <xdr:colOff>664766</xdr:colOff>
      <xdr:row>72</xdr:row>
      <xdr:rowOff>515937</xdr:rowOff>
    </xdr:to>
    <xdr:sp macro="" textlink="">
      <xdr:nvSpPr>
        <xdr:cNvPr id="2" name="Down Arrow 1"/>
        <xdr:cNvSpPr/>
      </xdr:nvSpPr>
      <xdr:spPr>
        <a:xfrm>
          <a:off x="817960" y="23673990"/>
          <a:ext cx="456406" cy="406797"/>
        </a:xfrm>
        <a:prstGeom prst="downArrow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208360</xdr:colOff>
      <xdr:row>72</xdr:row>
      <xdr:rowOff>109140</xdr:rowOff>
    </xdr:from>
    <xdr:to>
      <xdr:col>1</xdr:col>
      <xdr:colOff>664766</xdr:colOff>
      <xdr:row>72</xdr:row>
      <xdr:rowOff>515937</xdr:rowOff>
    </xdr:to>
    <xdr:sp macro="" textlink="">
      <xdr:nvSpPr>
        <xdr:cNvPr id="5" name="Down Arrow 4"/>
        <xdr:cNvSpPr/>
      </xdr:nvSpPr>
      <xdr:spPr>
        <a:xfrm>
          <a:off x="813594" y="23713281"/>
          <a:ext cx="456406" cy="406797"/>
        </a:xfrm>
        <a:prstGeom prst="downArrow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76"/>
  <sheetViews>
    <sheetView showGridLines="0" zoomScale="96" zoomScaleNormal="96" workbookViewId="0">
      <selection sqref="A1:C3"/>
    </sheetView>
  </sheetViews>
  <sheetFormatPr defaultRowHeight="15" x14ac:dyDescent="0.25"/>
  <cols>
    <col min="1" max="1" width="9.140625" style="95"/>
    <col min="2" max="2" width="13.7109375" style="1" customWidth="1"/>
    <col min="3" max="3" width="65.42578125" style="1" customWidth="1"/>
    <col min="4" max="4" width="10.85546875" style="1" customWidth="1"/>
    <col min="5" max="24" width="4.7109375" style="1" customWidth="1"/>
    <col min="25" max="27" width="9.140625" style="1"/>
    <col min="30" max="30" width="9.85546875" customWidth="1"/>
    <col min="31" max="32" width="7.5703125" customWidth="1"/>
  </cols>
  <sheetData>
    <row r="1" spans="1:32" ht="29.25" customHeight="1" thickBot="1" x14ac:dyDescent="0.3">
      <c r="A1" s="103" t="s">
        <v>329</v>
      </c>
      <c r="B1" s="104"/>
      <c r="C1" s="104"/>
      <c r="D1" s="109" t="s">
        <v>331</v>
      </c>
      <c r="E1" s="112" t="s">
        <v>342</v>
      </c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3"/>
    </row>
    <row r="2" spans="1:32" ht="15" customHeight="1" thickBot="1" x14ac:dyDescent="0.3">
      <c r="A2" s="105"/>
      <c r="B2" s="106"/>
      <c r="C2" s="106"/>
      <c r="D2" s="110"/>
      <c r="E2" s="114" t="s">
        <v>328</v>
      </c>
      <c r="F2" s="114"/>
      <c r="G2" s="114"/>
      <c r="H2" s="114"/>
      <c r="I2" s="115"/>
      <c r="J2" s="116" t="s">
        <v>327</v>
      </c>
      <c r="K2" s="114"/>
      <c r="L2" s="114"/>
      <c r="M2" s="114"/>
      <c r="N2" s="115"/>
      <c r="O2" s="116" t="s">
        <v>326</v>
      </c>
      <c r="P2" s="114"/>
      <c r="Q2" s="114"/>
      <c r="R2" s="114"/>
      <c r="S2" s="115"/>
      <c r="T2" s="116" t="s">
        <v>325</v>
      </c>
      <c r="U2" s="114"/>
      <c r="V2" s="114"/>
      <c r="W2" s="114"/>
      <c r="X2" s="114"/>
      <c r="Y2" s="100" t="s">
        <v>336</v>
      </c>
      <c r="Z2" s="100" t="s">
        <v>332</v>
      </c>
      <c r="AA2" s="100" t="s">
        <v>333</v>
      </c>
      <c r="AB2" s="100" t="s">
        <v>334</v>
      </c>
      <c r="AC2" s="100" t="s">
        <v>335</v>
      </c>
      <c r="AD2" s="100" t="s">
        <v>339</v>
      </c>
      <c r="AE2" s="100" t="s">
        <v>340</v>
      </c>
      <c r="AF2" s="101" t="s">
        <v>341</v>
      </c>
    </row>
    <row r="3" spans="1:32" ht="15.75" customHeight="1" thickBot="1" x14ac:dyDescent="0.3">
      <c r="A3" s="107"/>
      <c r="B3" s="108"/>
      <c r="C3" s="108"/>
      <c r="D3" s="111"/>
      <c r="E3" s="77">
        <v>0</v>
      </c>
      <c r="F3" s="78">
        <v>1</v>
      </c>
      <c r="G3" s="78">
        <v>2</v>
      </c>
      <c r="H3" s="78">
        <v>3</v>
      </c>
      <c r="I3" s="78">
        <v>4</v>
      </c>
      <c r="J3" s="78">
        <v>0</v>
      </c>
      <c r="K3" s="78">
        <v>1</v>
      </c>
      <c r="L3" s="78">
        <v>2</v>
      </c>
      <c r="M3" s="78">
        <v>3</v>
      </c>
      <c r="N3" s="78">
        <v>4</v>
      </c>
      <c r="O3" s="78">
        <v>0</v>
      </c>
      <c r="P3" s="78">
        <v>1</v>
      </c>
      <c r="Q3" s="78">
        <v>2</v>
      </c>
      <c r="R3" s="78">
        <v>3</v>
      </c>
      <c r="S3" s="78">
        <v>4</v>
      </c>
      <c r="T3" s="78">
        <v>0</v>
      </c>
      <c r="U3" s="79">
        <v>1</v>
      </c>
      <c r="V3" s="79">
        <v>2</v>
      </c>
      <c r="W3" s="79">
        <v>3</v>
      </c>
      <c r="X3" s="80">
        <v>4</v>
      </c>
      <c r="Y3" s="100"/>
      <c r="Z3" s="100"/>
      <c r="AA3" s="100"/>
      <c r="AB3" s="100"/>
      <c r="AC3" s="100"/>
      <c r="AD3" s="100"/>
      <c r="AE3" s="100"/>
      <c r="AF3" s="101"/>
    </row>
    <row r="4" spans="1:32" ht="27" customHeight="1" thickBot="1" x14ac:dyDescent="0.3">
      <c r="A4" s="102" t="s">
        <v>324</v>
      </c>
      <c r="B4" s="81" t="s">
        <v>323</v>
      </c>
      <c r="C4" s="82" t="s">
        <v>322</v>
      </c>
      <c r="D4" s="19">
        <f>SUM(E4:X4)</f>
        <v>0</v>
      </c>
      <c r="E4" s="20">
        <f>COUNTIF(E74:E422,"=0")</f>
        <v>0</v>
      </c>
      <c r="F4" s="21">
        <f>COUNTIF(E74:E422,"=1")</f>
        <v>0</v>
      </c>
      <c r="G4" s="21">
        <f>COUNTIF(E74:E422,"=2")</f>
        <v>0</v>
      </c>
      <c r="H4" s="21">
        <f>COUNTIF(E74:E422,"=3")</f>
        <v>0</v>
      </c>
      <c r="I4" s="22">
        <f>COUNTIF(E74:E422,"=4")</f>
        <v>0</v>
      </c>
      <c r="J4" s="20">
        <f>COUNTIF(C74:C422,"=0")</f>
        <v>0</v>
      </c>
      <c r="K4" s="21">
        <f>COUNTIF(C74:C422,"=1")</f>
        <v>0</v>
      </c>
      <c r="L4" s="21">
        <f>COUNTIF(C74:C422,"=2")</f>
        <v>0</v>
      </c>
      <c r="M4" s="21">
        <f>COUNTIF(C74:C422,"=3")</f>
        <v>0</v>
      </c>
      <c r="N4" s="22">
        <f>COUNTIF(C74:C422,"=4")</f>
        <v>0</v>
      </c>
      <c r="O4" s="20">
        <f>COUNTIF(H74:H422,"=0")</f>
        <v>0</v>
      </c>
      <c r="P4" s="23">
        <f>COUNTIF(H74:H422,"=1")</f>
        <v>0</v>
      </c>
      <c r="Q4" s="23">
        <f>COUNTIF(H74:H422,"=2")</f>
        <v>0</v>
      </c>
      <c r="R4" s="23">
        <f>COUNTIF(H74:H422,"=3")</f>
        <v>0</v>
      </c>
      <c r="S4" s="22">
        <f>COUNTIF(H74:H422,"=4")</f>
        <v>0</v>
      </c>
      <c r="T4" s="24">
        <f>COUNTIF(B74:B422,"=0")</f>
        <v>0</v>
      </c>
      <c r="U4" s="21">
        <f>COUNTIF(B74:B422,"=1")</f>
        <v>0</v>
      </c>
      <c r="V4" s="21">
        <f>COUNTIF(B74:B422,"=2")</f>
        <v>0</v>
      </c>
      <c r="W4" s="21">
        <f>COUNTIF(B74:B422,"=3")</f>
        <v>0</v>
      </c>
      <c r="X4" s="22">
        <f>COUNTIF(B74:B422,"=4")</f>
        <v>0</v>
      </c>
      <c r="Y4" s="20">
        <f>COUNTIF(B74:E422,"=0")</f>
        <v>0</v>
      </c>
      <c r="Z4" s="21">
        <f>COUNTIF(B74:E422,"=1")</f>
        <v>0</v>
      </c>
      <c r="AA4" s="21">
        <f>COUNTIF(B74:E422,"=2")</f>
        <v>0</v>
      </c>
      <c r="AB4" s="21">
        <f>COUNTIF(B74:E422,"=3")</f>
        <v>0</v>
      </c>
      <c r="AC4" s="92">
        <f>COUNTIF(B74:E422,"=4")</f>
        <v>0</v>
      </c>
      <c r="AD4" s="5"/>
      <c r="AE4" s="4"/>
      <c r="AF4" s="75"/>
    </row>
    <row r="5" spans="1:32" ht="27" customHeight="1" thickBot="1" x14ac:dyDescent="0.3">
      <c r="A5" s="102"/>
      <c r="B5" s="83" t="s">
        <v>321</v>
      </c>
      <c r="C5" s="84" t="s">
        <v>320</v>
      </c>
      <c r="D5" s="25">
        <f t="shared" ref="D5:D66" si="0">SUM(E5:X5)</f>
        <v>0</v>
      </c>
      <c r="E5" s="26">
        <f>COUNTIF($I74:$I422,"=0")</f>
        <v>0</v>
      </c>
      <c r="F5" s="27">
        <f>COUNTIF($I74:$I422,"=1")</f>
        <v>0</v>
      </c>
      <c r="G5" s="27">
        <f>COUNTIF($I74:$I422,"=2")</f>
        <v>0</v>
      </c>
      <c r="H5" s="27">
        <f>COUNTIF($I74:$I422,"=3")</f>
        <v>0</v>
      </c>
      <c r="I5" s="28">
        <f>COUNTIF($I74:$I422,"=4")</f>
        <v>0</v>
      </c>
      <c r="J5" s="26">
        <f>COUNTIF($H74:$H422,"=0")</f>
        <v>0</v>
      </c>
      <c r="K5" s="27">
        <f>COUNTIF($H74:$H422,"=1")</f>
        <v>0</v>
      </c>
      <c r="L5" s="27">
        <f>COUNTIF($H74:$H422,"=2")</f>
        <v>0</v>
      </c>
      <c r="M5" s="27">
        <f>COUNTIF($H74:$H422,"=3")</f>
        <v>0</v>
      </c>
      <c r="N5" s="28">
        <f>COUNTIF($H74:$H422,"=4")</f>
        <v>0</v>
      </c>
      <c r="O5" s="29">
        <f>COUNTIF(G74:G422,"=0")</f>
        <v>0</v>
      </c>
      <c r="P5" s="30">
        <f>COUNTIF(G74:G422,"=1")</f>
        <v>0</v>
      </c>
      <c r="Q5" s="30">
        <f>COUNTIF(G74:G422,"=2")</f>
        <v>0</v>
      </c>
      <c r="R5" s="30">
        <f>COUNTIF(G74:G422,"=3")</f>
        <v>0</v>
      </c>
      <c r="S5" s="31">
        <f>COUNTIF(G74:G422,"=4")</f>
        <v>0</v>
      </c>
      <c r="T5" s="32">
        <f>COUNTIF(F74:F422,"=0")</f>
        <v>0</v>
      </c>
      <c r="U5" s="27">
        <f>COUNTIF(F74:F422,"=1")</f>
        <v>0</v>
      </c>
      <c r="V5" s="27">
        <f>COUNTIF(F74:F422,"=2")</f>
        <v>0</v>
      </c>
      <c r="W5" s="27">
        <f>COUNTIF(F74:F422,"=3")</f>
        <v>0</v>
      </c>
      <c r="X5" s="28">
        <f>COUNTIF(F74:F422,"=4")</f>
        <v>0</v>
      </c>
      <c r="Y5" s="44">
        <f>COUNTIF(F74:I422,"=0")</f>
        <v>0</v>
      </c>
      <c r="Z5" s="27">
        <f>COUNTIF(F74:I422,"=1")</f>
        <v>0</v>
      </c>
      <c r="AA5" s="27">
        <f>COUNTIF(F74:I422,"=2")</f>
        <v>0</v>
      </c>
      <c r="AB5" s="27">
        <f>COUNTIF(F74:I422,"=3")</f>
        <v>0</v>
      </c>
      <c r="AC5" s="43">
        <f>COUNTIF(F74:I422,"=4")</f>
        <v>0</v>
      </c>
      <c r="AD5" s="7"/>
      <c r="AE5" s="6"/>
      <c r="AF5" s="11"/>
    </row>
    <row r="6" spans="1:32" ht="27" customHeight="1" thickBot="1" x14ac:dyDescent="0.3">
      <c r="A6" s="102"/>
      <c r="B6" s="83" t="s">
        <v>319</v>
      </c>
      <c r="C6" s="84" t="s">
        <v>318</v>
      </c>
      <c r="D6" s="19">
        <f>SUM(E6:X6)</f>
        <v>0</v>
      </c>
      <c r="E6" s="20">
        <f>COUNTIF(M74:M422,"=0")</f>
        <v>0</v>
      </c>
      <c r="F6" s="21">
        <f>COUNTIF(M74:M422,"=1")</f>
        <v>0</v>
      </c>
      <c r="G6" s="21">
        <f>COUNTIF(M74:M422,"=2")</f>
        <v>0</v>
      </c>
      <c r="H6" s="21">
        <f>COUNTIF(M74:M422,"=3")</f>
        <v>0</v>
      </c>
      <c r="I6" s="22">
        <f>COUNTIF(M74:M422,"=4")</f>
        <v>0</v>
      </c>
      <c r="J6" s="33">
        <f>COUNTIF(L74:L422,"=0")</f>
        <v>0</v>
      </c>
      <c r="K6" s="21">
        <f>COUNTIF(L74:L422,"=0")</f>
        <v>0</v>
      </c>
      <c r="L6" s="21">
        <f>COUNTIF(L74:L422,"=2")</f>
        <v>0</v>
      </c>
      <c r="M6" s="21">
        <f>COUNTIF(L74:L422,"=3")</f>
        <v>0</v>
      </c>
      <c r="N6" s="34">
        <f>COUNTIF(L74:L422,"=4")</f>
        <v>0</v>
      </c>
      <c r="O6" s="35">
        <f>COUNTIF(K74:K422,"=0")</f>
        <v>0</v>
      </c>
      <c r="P6" s="21">
        <f>COUNTIF(K74:K422,"=0")</f>
        <v>0</v>
      </c>
      <c r="Q6" s="21">
        <f>COUNTIF(K74:K422,"=2")</f>
        <v>0</v>
      </c>
      <c r="R6" s="21">
        <f>COUNTIF(K74:K422,"=3")</f>
        <v>0</v>
      </c>
      <c r="S6" s="36">
        <f>COUNTIF(K74:K422,"=4")</f>
        <v>0</v>
      </c>
      <c r="T6" s="37">
        <f>COUNTIF(J74:J422,"=0")</f>
        <v>0</v>
      </c>
      <c r="U6" s="21">
        <f>COUNTIF(J74:J422,"=0")</f>
        <v>0</v>
      </c>
      <c r="V6" s="21">
        <f>COUNTIF(J74:J422,"=2")</f>
        <v>0</v>
      </c>
      <c r="W6" s="21">
        <f>COUNTIF(J74:J422,"=3")</f>
        <v>0</v>
      </c>
      <c r="X6" s="34">
        <f>COUNTIF(J74:J422,"=4")</f>
        <v>0</v>
      </c>
      <c r="Y6" s="20">
        <f>COUNTIF(J74:M422,"=0")</f>
        <v>0</v>
      </c>
      <c r="Z6" s="21">
        <f>COUNTIF(J74:M422,"=1")</f>
        <v>0</v>
      </c>
      <c r="AA6" s="21">
        <f>COUNTIF(J74:M422,"=2")</f>
        <v>0</v>
      </c>
      <c r="AB6" s="21">
        <f>COUNTIF(J74:M422,"=3")</f>
        <v>0</v>
      </c>
      <c r="AC6" s="22">
        <f>COUNTIF(J74:M422,"=4")</f>
        <v>0</v>
      </c>
      <c r="AD6" s="5"/>
      <c r="AE6" s="3"/>
      <c r="AF6" s="12"/>
    </row>
    <row r="7" spans="1:32" ht="48" customHeight="1" thickBot="1" x14ac:dyDescent="0.3">
      <c r="A7" s="102"/>
      <c r="B7" s="83" t="s">
        <v>317</v>
      </c>
      <c r="C7" s="84" t="s">
        <v>316</v>
      </c>
      <c r="D7" s="25">
        <f>SUM(E7:X7)</f>
        <v>0</v>
      </c>
      <c r="E7" s="38">
        <f>COUNTIF(Q74:Q422,"=0")</f>
        <v>0</v>
      </c>
      <c r="F7" s="27">
        <f>COUNTIF(Q74:Q422,"=0")</f>
        <v>0</v>
      </c>
      <c r="G7" s="27">
        <f>COUNTIF(Q74:Q422,"=2")</f>
        <v>0</v>
      </c>
      <c r="H7" s="27">
        <f>COUNTIF(Q74:Q422,"=3")</f>
        <v>0</v>
      </c>
      <c r="I7" s="39">
        <f>COUNTIF(Q74:Q422,"=4")</f>
        <v>0</v>
      </c>
      <c r="J7" s="38">
        <f>COUNTIF(P74:P422,"=0")</f>
        <v>0</v>
      </c>
      <c r="K7" s="27">
        <f>COUNTIF(P74:P422,"=0")</f>
        <v>0</v>
      </c>
      <c r="L7" s="27">
        <f>COUNTIF(P74:P422,"=2")</f>
        <v>0</v>
      </c>
      <c r="M7" s="27">
        <f>COUNTIF(P74:P422,"=3")</f>
        <v>0</v>
      </c>
      <c r="N7" s="39">
        <f>COUNTIF(P74:P422,"=4")</f>
        <v>0</v>
      </c>
      <c r="O7" s="40">
        <f>COUNTIF(O74:O422,"=0")</f>
        <v>0</v>
      </c>
      <c r="P7" s="27">
        <f>COUNTIF(O74:O422,"=0")</f>
        <v>0</v>
      </c>
      <c r="Q7" s="27">
        <f>COUNTIF(O74:O422,"=2")</f>
        <v>0</v>
      </c>
      <c r="R7" s="27">
        <f>COUNTIF(O74:O422,"=3")</f>
        <v>0</v>
      </c>
      <c r="S7" s="41">
        <f>COUNTIF(O74:O422,"=4")</f>
        <v>0</v>
      </c>
      <c r="T7" s="42">
        <f>COUNTIF(N73:N421,"=0")</f>
        <v>0</v>
      </c>
      <c r="U7" s="27">
        <f>COUNTIF(N73:N421,"=1")</f>
        <v>0</v>
      </c>
      <c r="V7" s="27">
        <f>COUNTIF(N73:N421,"=2")</f>
        <v>0</v>
      </c>
      <c r="W7" s="27">
        <f>COUNTIF(N73:N421,"=3")</f>
        <v>0</v>
      </c>
      <c r="X7" s="43">
        <f>COUNTIF(N73:N421,"=4")</f>
        <v>0</v>
      </c>
      <c r="Y7" s="44">
        <f>COUNTIF(N74:Q422,"=0")</f>
        <v>0</v>
      </c>
      <c r="Z7" s="27">
        <f>COUNTIF(N74:Q422,"=1")</f>
        <v>0</v>
      </c>
      <c r="AA7" s="27">
        <f>COUNTIF(N74:Q422,"=2")</f>
        <v>0</v>
      </c>
      <c r="AB7" s="27">
        <f>COUNTIF(N74:Q422,"=3")</f>
        <v>0</v>
      </c>
      <c r="AC7" s="43">
        <f>COUNTIF(N74:Q422,"=4")</f>
        <v>0</v>
      </c>
      <c r="AD7" s="7"/>
      <c r="AE7" s="6"/>
      <c r="AF7" s="11"/>
    </row>
    <row r="8" spans="1:32" ht="27" customHeight="1" thickBot="1" x14ac:dyDescent="0.3">
      <c r="A8" s="102"/>
      <c r="B8" s="83" t="s">
        <v>315</v>
      </c>
      <c r="C8" s="84" t="s">
        <v>314</v>
      </c>
      <c r="D8" s="19">
        <f t="shared" si="0"/>
        <v>0</v>
      </c>
      <c r="E8" s="20">
        <f>COUNTIF(T74:T422,"=0")</f>
        <v>0</v>
      </c>
      <c r="F8" s="21">
        <f>COUNTIF(T74:T422,"=1")</f>
        <v>0</v>
      </c>
      <c r="G8" s="21">
        <f>COUNTIF(T74:T422,"=2")</f>
        <v>0</v>
      </c>
      <c r="H8" s="21">
        <f>COUNTIF(T74:T422,"=3")</f>
        <v>0</v>
      </c>
      <c r="I8" s="22">
        <f>COUNTIF(T74:T422,"=4")</f>
        <v>0</v>
      </c>
      <c r="J8" s="20">
        <f>COUNTIF(S74:S422,"=0")</f>
        <v>0</v>
      </c>
      <c r="K8" s="21">
        <f>COUNTIF(S74:S422,"=1")</f>
        <v>0</v>
      </c>
      <c r="L8" s="21">
        <f>COUNTIF(S74:S422,"=2")</f>
        <v>0</v>
      </c>
      <c r="M8" s="21">
        <f>COUNTIF(S74:S422,"=3")</f>
        <v>0</v>
      </c>
      <c r="N8" s="22">
        <f>COUNTIF(S74:S422,"=4")</f>
        <v>0</v>
      </c>
      <c r="O8" s="20">
        <f>COUNTIF(R74:R422,"=0")</f>
        <v>0</v>
      </c>
      <c r="P8" s="23">
        <f>COUNTIF(R74:R422,"=1")</f>
        <v>0</v>
      </c>
      <c r="Q8" s="23">
        <f>COUNTIF(R74:R422,"=2")</f>
        <v>0</v>
      </c>
      <c r="R8" s="23">
        <f>COUNTIF(R74:R422,"=3")</f>
        <v>0</v>
      </c>
      <c r="S8" s="22">
        <f>COUNTIF(R74:R422,"=4")</f>
        <v>0</v>
      </c>
      <c r="T8" s="24" t="s">
        <v>186</v>
      </c>
      <c r="U8" s="21" t="s">
        <v>186</v>
      </c>
      <c r="V8" s="21" t="s">
        <v>186</v>
      </c>
      <c r="W8" s="21" t="s">
        <v>186</v>
      </c>
      <c r="X8" s="22" t="s">
        <v>186</v>
      </c>
      <c r="Y8" s="20">
        <f>COUNTIF(R74:U422,"=0")</f>
        <v>0</v>
      </c>
      <c r="Z8" s="21">
        <f>COUNTIF(R74:U422,"=1")</f>
        <v>0</v>
      </c>
      <c r="AA8" s="21">
        <f>COUNTIF(R74:U422,"=2")</f>
        <v>0</v>
      </c>
      <c r="AB8" s="21">
        <f>COUNTIF(R74:U422,"=3")</f>
        <v>0</v>
      </c>
      <c r="AC8" s="22">
        <f>COUNTIF(R74:U422,"=4")</f>
        <v>0</v>
      </c>
      <c r="AD8" s="5"/>
      <c r="AE8" s="4"/>
      <c r="AF8" s="75"/>
    </row>
    <row r="9" spans="1:32" ht="27" customHeight="1" thickBot="1" x14ac:dyDescent="0.3">
      <c r="A9" s="102"/>
      <c r="B9" s="83" t="s">
        <v>313</v>
      </c>
      <c r="C9" s="84" t="s">
        <v>312</v>
      </c>
      <c r="D9" s="25">
        <f t="shared" si="0"/>
        <v>0</v>
      </c>
      <c r="E9" s="26">
        <f>COUNTIF($AC74:$AE422,"=0")</f>
        <v>0</v>
      </c>
      <c r="F9" s="27">
        <f>COUNTIF($AE74:$AE422,"=-1")</f>
        <v>0</v>
      </c>
      <c r="G9" s="27">
        <f>COUNTIF($AD74:$AD422,"=-1")</f>
        <v>0</v>
      </c>
      <c r="H9" s="27">
        <f>COUNTIF($AD74:$AD422,"=-2")</f>
        <v>0</v>
      </c>
      <c r="I9" s="28">
        <f>COUNTIF($AC$74:$AC$422,"=-1")</f>
        <v>0</v>
      </c>
      <c r="J9" s="44">
        <f>COUNTIF(W74:W422,"=0")</f>
        <v>0</v>
      </c>
      <c r="K9" s="27">
        <f>COUNTIF(W74:W422,"=1")</f>
        <v>0</v>
      </c>
      <c r="L9" s="27">
        <f>COUNTIF(W74:W422,"=2")</f>
        <v>0</v>
      </c>
      <c r="M9" s="27">
        <f>COUNTIF(W74:W422,"=3")</f>
        <v>0</v>
      </c>
      <c r="N9" s="43">
        <f>COUNTIF(W74:W422,"=4")</f>
        <v>0</v>
      </c>
      <c r="O9" s="40">
        <f>COUNTIF(V74:V422,"=0")</f>
        <v>0</v>
      </c>
      <c r="P9" s="27">
        <f>COUNTIF(V74:V422,"=1")</f>
        <v>0</v>
      </c>
      <c r="Q9" s="27">
        <f>COUNTIF(V74:V422,"=2")</f>
        <v>0</v>
      </c>
      <c r="R9" s="27">
        <f>COUNTIF(V74:V422,"=3")</f>
        <v>0</v>
      </c>
      <c r="S9" s="41">
        <f>COUNTIF(V74:V422,"=4")</f>
        <v>0</v>
      </c>
      <c r="T9" s="45" t="s">
        <v>186</v>
      </c>
      <c r="U9" s="46" t="s">
        <v>186</v>
      </c>
      <c r="V9" s="46" t="s">
        <v>186</v>
      </c>
      <c r="W9" s="46" t="s">
        <v>186</v>
      </c>
      <c r="X9" s="47" t="s">
        <v>186</v>
      </c>
      <c r="Y9" s="44">
        <f>COUNTIF(V74:X422,"=0")</f>
        <v>0</v>
      </c>
      <c r="Z9" s="27">
        <f>COUNTIF(V74:X422,"=1")</f>
        <v>0</v>
      </c>
      <c r="AA9" s="27">
        <f>COUNTIF(V74:X422,"=2")</f>
        <v>0</v>
      </c>
      <c r="AB9" s="27">
        <f>COUNTIF(V74:X422,"=3")</f>
        <v>0</v>
      </c>
      <c r="AC9" s="43">
        <f>COUNTIF(V74:X422,"=4")</f>
        <v>0</v>
      </c>
      <c r="AD9" s="7"/>
      <c r="AE9" s="6"/>
      <c r="AF9" s="11"/>
    </row>
    <row r="10" spans="1:32" ht="27" customHeight="1" thickBot="1" x14ac:dyDescent="0.3">
      <c r="A10" s="102"/>
      <c r="B10" s="83" t="s">
        <v>311</v>
      </c>
      <c r="C10" s="84" t="s">
        <v>310</v>
      </c>
      <c r="D10" s="19">
        <f t="shared" si="0"/>
        <v>0</v>
      </c>
      <c r="E10" s="20">
        <f>COUNTIF(AB74:AB422,"=0")</f>
        <v>0</v>
      </c>
      <c r="F10" s="21">
        <f>COUNTIF(AB74:AB422,"=1")</f>
        <v>0</v>
      </c>
      <c r="G10" s="21">
        <f>COUNTIF(AB74:AB422,"=2")</f>
        <v>0</v>
      </c>
      <c r="H10" s="21">
        <f>COUNTIF(AB74:AB422,"=3")</f>
        <v>0</v>
      </c>
      <c r="I10" s="22">
        <f>COUNTIF(AB74:AB422,"=4")</f>
        <v>0</v>
      </c>
      <c r="J10" s="20">
        <f>COUNTIF(AA74:AA422,"=0")</f>
        <v>0</v>
      </c>
      <c r="K10" s="21">
        <f>COUNTIF(AA74:AA422,"=1")</f>
        <v>0</v>
      </c>
      <c r="L10" s="21">
        <f>COUNTIF(AA74:AA422,"=2")</f>
        <v>0</v>
      </c>
      <c r="M10" s="21">
        <f>COUNTIF(AA74:AA422,"=3")</f>
        <v>0</v>
      </c>
      <c r="N10" s="22">
        <f>COUNTIF(AA74:AA422,"=4")</f>
        <v>0</v>
      </c>
      <c r="O10" s="20">
        <f>COUNTIF(Z74:Z422,"=0")</f>
        <v>0</v>
      </c>
      <c r="P10" s="23">
        <f>COUNTIF(Z74:Z422,"=1")</f>
        <v>0</v>
      </c>
      <c r="Q10" s="23">
        <f>COUNTIF(Z74:Z422,"=2")</f>
        <v>0</v>
      </c>
      <c r="R10" s="23">
        <f>COUNTIF(Z74:Z422,"=3")</f>
        <v>0</v>
      </c>
      <c r="S10" s="22">
        <f>COUNTIF(Z74:Z422,"=4")</f>
        <v>0</v>
      </c>
      <c r="T10" s="24">
        <f>COUNTIF(Y74:Y422,"=0")</f>
        <v>0</v>
      </c>
      <c r="U10" s="21">
        <f>COUNTIF(Y74:Y422,"=1")</f>
        <v>0</v>
      </c>
      <c r="V10" s="21">
        <f>COUNTIF(Y74:Y422,"=2")</f>
        <v>0</v>
      </c>
      <c r="W10" s="21">
        <f>COUNTIF(Y74:Y422,"=3")</f>
        <v>0</v>
      </c>
      <c r="X10" s="22">
        <f>COUNTIF(Y74:Y422,"=4")</f>
        <v>0</v>
      </c>
      <c r="Y10" s="20">
        <f>COUNTIF(Y74:AB428,"=0")</f>
        <v>0</v>
      </c>
      <c r="Z10" s="21">
        <f>COUNTIF(Y74:AB428,"=1")</f>
        <v>0</v>
      </c>
      <c r="AA10" s="21">
        <f>COUNTIF(Y74:AB428,"=2")</f>
        <v>0</v>
      </c>
      <c r="AB10" s="21">
        <f>COUNTIF(Y74:AB428,"=3")</f>
        <v>0</v>
      </c>
      <c r="AC10" s="22">
        <f>COUNTIF(Y74:AB428,"=4")</f>
        <v>0</v>
      </c>
      <c r="AD10" s="5"/>
      <c r="AE10" s="3"/>
      <c r="AF10" s="12"/>
    </row>
    <row r="11" spans="1:32" ht="27" customHeight="1" thickBot="1" x14ac:dyDescent="0.3">
      <c r="A11" s="102"/>
      <c r="B11" s="83" t="s">
        <v>309</v>
      </c>
      <c r="C11" s="84" t="s">
        <v>308</v>
      </c>
      <c r="D11" s="25">
        <f t="shared" si="0"/>
        <v>0</v>
      </c>
      <c r="E11" s="38">
        <f>COUNTIF(AF74:AF422,"=0")</f>
        <v>0</v>
      </c>
      <c r="F11" s="27">
        <f>COUNTIF(AF74:AF422,"=1")</f>
        <v>0</v>
      </c>
      <c r="G11" s="27">
        <f>COUNTIF(AF74:AF422,"=2")</f>
        <v>0</v>
      </c>
      <c r="H11" s="27">
        <f>COUNTIF(AF74:AF422,"=3")</f>
        <v>0</v>
      </c>
      <c r="I11" s="39">
        <f>COUNTIF(AF74:AF422,"=4")</f>
        <v>0</v>
      </c>
      <c r="J11" s="38">
        <f>COUNTIF(AE74:AE422,"=0")</f>
        <v>0</v>
      </c>
      <c r="K11" s="27">
        <f>COUNTIF(AE74:AE422,"=1")</f>
        <v>0</v>
      </c>
      <c r="L11" s="27">
        <f>COUNTIF(AE74:AE422,"=2")</f>
        <v>0</v>
      </c>
      <c r="M11" s="27">
        <f>COUNTIF(AE74:AE422,"=3")</f>
        <v>0</v>
      </c>
      <c r="N11" s="39">
        <f>COUNTIF(AE74:AE422,"=4")</f>
        <v>0</v>
      </c>
      <c r="O11" s="40">
        <f>COUNTIF(AD74:AD422,"=0")</f>
        <v>0</v>
      </c>
      <c r="P11" s="27">
        <f>COUNTIF(AD74:AD422,"=1")</f>
        <v>0</v>
      </c>
      <c r="Q11" s="27">
        <f>COUNTIF(AD74:AD422,"=2")</f>
        <v>0</v>
      </c>
      <c r="R11" s="27">
        <f>COUNTIF(AD74:AD422,"=3")</f>
        <v>0</v>
      </c>
      <c r="S11" s="41">
        <f>COUNTIF(AD74:AD422,"=4")</f>
        <v>0</v>
      </c>
      <c r="T11" s="48">
        <f>COUNTIF(AC74:AC422,"=0")</f>
        <v>0</v>
      </c>
      <c r="U11" s="27">
        <f>COUNTIF(AC74:AC422,"=1")</f>
        <v>0</v>
      </c>
      <c r="V11" s="27">
        <f>COUNTIF(AC74:AC422,"=2")</f>
        <v>0</v>
      </c>
      <c r="W11" s="27">
        <f>COUNTIF(AC74:AC422,"=3")</f>
        <v>0</v>
      </c>
      <c r="X11" s="39">
        <f>COUNTIF(AC74:AC422,"=4")</f>
        <v>0</v>
      </c>
      <c r="Y11" s="44">
        <f>COUNTIF(AC74:AF428,"=0")</f>
        <v>0</v>
      </c>
      <c r="Z11" s="27">
        <f>COUNTIF(AC74:AF428,"=1")</f>
        <v>0</v>
      </c>
      <c r="AA11" s="27">
        <f>COUNTIF(AC74:AF428,"=2")</f>
        <v>0</v>
      </c>
      <c r="AB11" s="27">
        <f>COUNTIF(AC74:AF428,"=3")</f>
        <v>0</v>
      </c>
      <c r="AC11" s="43">
        <f>COUNTIF(AC74:AF428,"=4")</f>
        <v>0</v>
      </c>
      <c r="AD11" s="7"/>
      <c r="AE11" s="6"/>
      <c r="AF11" s="11"/>
    </row>
    <row r="12" spans="1:32" ht="27" customHeight="1" thickBot="1" x14ac:dyDescent="0.3">
      <c r="A12" s="102"/>
      <c r="B12" s="83" t="s">
        <v>307</v>
      </c>
      <c r="C12" s="84" t="s">
        <v>306</v>
      </c>
      <c r="D12" s="19">
        <f t="shared" si="0"/>
        <v>0</v>
      </c>
      <c r="E12" s="20" t="s">
        <v>186</v>
      </c>
      <c r="F12" s="21" t="s">
        <v>186</v>
      </c>
      <c r="G12" s="21" t="s">
        <v>186</v>
      </c>
      <c r="H12" s="21" t="s">
        <v>186</v>
      </c>
      <c r="I12" s="22" t="s">
        <v>186</v>
      </c>
      <c r="J12" s="20">
        <f>COUNTIF(AH74:AH422,"=0")</f>
        <v>0</v>
      </c>
      <c r="K12" s="21">
        <f>COUNTIF(AH74:AH422,"=1")</f>
        <v>0</v>
      </c>
      <c r="L12" s="21">
        <f>COUNTIF(AH74:AH422,"=2")</f>
        <v>0</v>
      </c>
      <c r="M12" s="21">
        <f>COUNTIF(AH74:AH422,"=3")</f>
        <v>0</v>
      </c>
      <c r="N12" s="22">
        <f>COUNTIF(AH74:AH422,"=4")</f>
        <v>0</v>
      </c>
      <c r="O12" s="20">
        <f>COUNTIF(AG74:AG422,"=0")</f>
        <v>0</v>
      </c>
      <c r="P12" s="23">
        <f>COUNTIF(AG74:AG422,"=1")</f>
        <v>0</v>
      </c>
      <c r="Q12" s="23">
        <f>COUNTIF(AG74:AG422,"=2")</f>
        <v>0</v>
      </c>
      <c r="R12" s="23">
        <f>COUNTIF(AG74:AG422,"=3")</f>
        <v>0</v>
      </c>
      <c r="S12" s="22">
        <f>COUNTIF(AG74:AG422,"=4")</f>
        <v>0</v>
      </c>
      <c r="T12" s="24" t="s">
        <v>186</v>
      </c>
      <c r="U12" s="21" t="s">
        <v>186</v>
      </c>
      <c r="V12" s="21" t="s">
        <v>186</v>
      </c>
      <c r="W12" s="21" t="s">
        <v>186</v>
      </c>
      <c r="X12" s="22" t="s">
        <v>186</v>
      </c>
      <c r="Y12" s="20">
        <f>COUNTIF(AG74:AH428,"=0")</f>
        <v>0</v>
      </c>
      <c r="Z12" s="21">
        <f>COUNTIF(AG74:AH428,"=1")</f>
        <v>0</v>
      </c>
      <c r="AA12" s="21">
        <f>COUNTIF(AG74:AH428,"=2")</f>
        <v>0</v>
      </c>
      <c r="AB12" s="21">
        <f>COUNTIF(AG74:AH428,"=3")</f>
        <v>0</v>
      </c>
      <c r="AC12" s="22">
        <f>COUNTIF(AG74:AH428,"=4")</f>
        <v>0</v>
      </c>
      <c r="AD12" s="5"/>
      <c r="AE12" s="4"/>
      <c r="AF12" s="75"/>
    </row>
    <row r="13" spans="1:32" ht="27" customHeight="1" thickBot="1" x14ac:dyDescent="0.3">
      <c r="A13" s="102"/>
      <c r="B13" s="83" t="s">
        <v>305</v>
      </c>
      <c r="C13" s="84" t="s">
        <v>304</v>
      </c>
      <c r="D13" s="25">
        <f t="shared" si="0"/>
        <v>0</v>
      </c>
      <c r="E13" s="38">
        <f>COUNTIF(AK74:AK422,"=0")</f>
        <v>0</v>
      </c>
      <c r="F13" s="27">
        <f>COUNTIF(AK74:AK422,"=1")</f>
        <v>0</v>
      </c>
      <c r="G13" s="27">
        <f>COUNTIF(AK74:AK422,"=2")</f>
        <v>0</v>
      </c>
      <c r="H13" s="27">
        <f>COUNTIF(AK74:AK422,"=3")</f>
        <v>0</v>
      </c>
      <c r="I13" s="39">
        <f>COUNTIF(AK74:AK422,"=4")</f>
        <v>0</v>
      </c>
      <c r="J13" s="38">
        <f>COUNTIF(AJ74:AJ422,"=0")</f>
        <v>0</v>
      </c>
      <c r="K13" s="27">
        <f>COUNTIF(AJ74:AJ422,"=1")</f>
        <v>0</v>
      </c>
      <c r="L13" s="27">
        <f>COUNTIF(AJ74:AJ422,"=2")</f>
        <v>0</v>
      </c>
      <c r="M13" s="27">
        <f>COUNTIF(AJ74:AJ422,"=3")</f>
        <v>0</v>
      </c>
      <c r="N13" s="39">
        <f>COUNTIF(AJ74:AJ422,"=4")</f>
        <v>0</v>
      </c>
      <c r="O13" s="44">
        <f>COUNTIF(AI73:AI421,"=0")</f>
        <v>0</v>
      </c>
      <c r="P13" s="49">
        <f>COUNTIF(AI73:AI421,"=1")</f>
        <v>0</v>
      </c>
      <c r="Q13" s="49">
        <f>COUNTIF(AI73:AI421,"=2")</f>
        <v>0</v>
      </c>
      <c r="R13" s="49">
        <f>COUNTIF(AI73:AI421,"=3")</f>
        <v>0</v>
      </c>
      <c r="S13" s="43">
        <f>COUNTIF(AI73:AI421,"=4")</f>
        <v>0</v>
      </c>
      <c r="T13" s="45" t="s">
        <v>186</v>
      </c>
      <c r="U13" s="46" t="s">
        <v>186</v>
      </c>
      <c r="V13" s="46" t="s">
        <v>186</v>
      </c>
      <c r="W13" s="46" t="s">
        <v>186</v>
      </c>
      <c r="X13" s="47" t="s">
        <v>186</v>
      </c>
      <c r="Y13" s="44">
        <f>COUNTIF(AI74:AK428,"=0")</f>
        <v>0</v>
      </c>
      <c r="Z13" s="27">
        <f>COUNTIF(AI74:AK428,"=1")</f>
        <v>0</v>
      </c>
      <c r="AA13" s="27">
        <f>COUNTIF(AI74:AK428,"=2")</f>
        <v>0</v>
      </c>
      <c r="AB13" s="27">
        <f>COUNTIF(AI74:AK428,"=3")</f>
        <v>0</v>
      </c>
      <c r="AC13" s="43">
        <f>COUNTIF(AI74:AK428,"=4")</f>
        <v>0</v>
      </c>
      <c r="AD13" s="7"/>
      <c r="AE13" s="6"/>
      <c r="AF13" s="11"/>
    </row>
    <row r="14" spans="1:32" ht="27" customHeight="1" thickBot="1" x14ac:dyDescent="0.3">
      <c r="A14" s="102"/>
      <c r="B14" s="83" t="s">
        <v>303</v>
      </c>
      <c r="C14" s="84" t="s">
        <v>302</v>
      </c>
      <c r="D14" s="19">
        <f t="shared" si="0"/>
        <v>0</v>
      </c>
      <c r="E14" s="20">
        <f>COUNTIF(AN74:AN422,"=0")</f>
        <v>0</v>
      </c>
      <c r="F14" s="21">
        <f>COUNTIF(AN74:AN422,"=1")</f>
        <v>0</v>
      </c>
      <c r="G14" s="21">
        <f>COUNTIF(AN74:AN422,"=2")</f>
        <v>0</v>
      </c>
      <c r="H14" s="21">
        <f>COUNTIF(AN74:AN422,"=3")</f>
        <v>0</v>
      </c>
      <c r="I14" s="22">
        <f>COUNTIF(AN74:AN422,"=4")</f>
        <v>0</v>
      </c>
      <c r="J14" s="20">
        <f>COUNTIF(AM74:AM422,"=0")</f>
        <v>0</v>
      </c>
      <c r="K14" s="21">
        <f>COUNTIF(AM74:AM422,"=1")</f>
        <v>0</v>
      </c>
      <c r="L14" s="21">
        <f>COUNTIF(AM74:AM422,"=2")</f>
        <v>0</v>
      </c>
      <c r="M14" s="21">
        <f>COUNTIF(AM74:AM422,"=3")</f>
        <v>0</v>
      </c>
      <c r="N14" s="22">
        <f>COUNTIF(AM74:AM422,"=4")</f>
        <v>0</v>
      </c>
      <c r="O14" s="20">
        <f>COUNTIF(AL74:AL422,"=0")</f>
        <v>0</v>
      </c>
      <c r="P14" s="23">
        <f>COUNTIF(AL74:AL422,"=1")</f>
        <v>0</v>
      </c>
      <c r="Q14" s="23">
        <f>COUNTIF(AL74:AL422,"=2")</f>
        <v>0</v>
      </c>
      <c r="R14" s="23">
        <f>COUNTIF(AL74:AL422,"=3")</f>
        <v>0</v>
      </c>
      <c r="S14" s="22">
        <f>COUNTIF(AL74:AL422,"=4")</f>
        <v>0</v>
      </c>
      <c r="T14" s="24" t="s">
        <v>186</v>
      </c>
      <c r="U14" s="21" t="s">
        <v>186</v>
      </c>
      <c r="V14" s="21" t="s">
        <v>186</v>
      </c>
      <c r="W14" s="21" t="s">
        <v>186</v>
      </c>
      <c r="X14" s="22" t="s">
        <v>186</v>
      </c>
      <c r="Y14" s="20">
        <f>COUNTIF(AL74:AN428,"=0")</f>
        <v>0</v>
      </c>
      <c r="Z14" s="21">
        <f>COUNTIF(AL74:AN428,"=1")</f>
        <v>0</v>
      </c>
      <c r="AA14" s="21">
        <f>COUNTIF(AL74:AN428,"=2")</f>
        <v>0</v>
      </c>
      <c r="AB14" s="21">
        <f>COUNTIF(AL74:AN428,"=3")</f>
        <v>0</v>
      </c>
      <c r="AC14" s="22">
        <f>COUNTIF(AL74:AN428,"=4")</f>
        <v>0</v>
      </c>
      <c r="AD14" s="5"/>
      <c r="AE14" s="3"/>
      <c r="AF14" s="12"/>
    </row>
    <row r="15" spans="1:32" ht="27" customHeight="1" thickBot="1" x14ac:dyDescent="0.3">
      <c r="A15" s="102"/>
      <c r="B15" s="83" t="s">
        <v>301</v>
      </c>
      <c r="C15" s="84" t="s">
        <v>300</v>
      </c>
      <c r="D15" s="25">
        <f t="shared" si="0"/>
        <v>0</v>
      </c>
      <c r="E15" s="44">
        <f>COUNTIF(AQ74:AQ422,"=0")</f>
        <v>0</v>
      </c>
      <c r="F15" s="27">
        <f>COUNTIF(AQ74:AQ422,"=1")</f>
        <v>0</v>
      </c>
      <c r="G15" s="27">
        <f>COUNTIF(AQ74:AQ422,"=2")</f>
        <v>0</v>
      </c>
      <c r="H15" s="27">
        <f>COUNTIF(AQ74:AQ422,"=3")</f>
        <v>0</v>
      </c>
      <c r="I15" s="43">
        <f>COUNTIF(AQ74:AQ422,"=4")</f>
        <v>0</v>
      </c>
      <c r="J15" s="38">
        <f>COUNTIF(AP74:AP422,"=0")</f>
        <v>0</v>
      </c>
      <c r="K15" s="27">
        <f>COUNTIF(AP74:AP422,"=1")</f>
        <v>0</v>
      </c>
      <c r="L15" s="27">
        <f>COUNTIF(AP74:AP422,"=2")</f>
        <v>0</v>
      </c>
      <c r="M15" s="27">
        <f>COUNTIF(AP74:AP422,"=3")</f>
        <v>0</v>
      </c>
      <c r="N15" s="39">
        <f>COUNTIF(AP74:AP422,"=4")</f>
        <v>0</v>
      </c>
      <c r="O15" s="40">
        <f>COUNTIF(AO74:AO422,"=0")</f>
        <v>0</v>
      </c>
      <c r="P15" s="27">
        <f>COUNTIF(AO74:AO422,"=1")</f>
        <v>0</v>
      </c>
      <c r="Q15" s="27">
        <f>COUNTIF(AO74:AO422,"=2")</f>
        <v>0</v>
      </c>
      <c r="R15" s="27">
        <f>COUNTIF(AO74:AO422,"=3")</f>
        <v>0</v>
      </c>
      <c r="S15" s="41">
        <f>COUNTIF(AO74:AO422,"=4")</f>
        <v>0</v>
      </c>
      <c r="T15" s="45" t="s">
        <v>186</v>
      </c>
      <c r="U15" s="46" t="s">
        <v>186</v>
      </c>
      <c r="V15" s="46" t="s">
        <v>186</v>
      </c>
      <c r="W15" s="46" t="s">
        <v>186</v>
      </c>
      <c r="X15" s="47" t="s">
        <v>186</v>
      </c>
      <c r="Y15" s="44">
        <f>COUNTIF(AD74:AQ428,"=0")</f>
        <v>0</v>
      </c>
      <c r="Z15" s="27">
        <f>COUNTIF(AD74:AQ428,"=1")</f>
        <v>0</v>
      </c>
      <c r="AA15" s="27">
        <f>COUNTIF(AD74:AQ428,"=2")</f>
        <v>0</v>
      </c>
      <c r="AB15" s="27">
        <f>COUNTIF(AD74:AQ428,"=3")</f>
        <v>0</v>
      </c>
      <c r="AC15" s="43">
        <f>COUNTIF(AD74:AQ428,"=4")</f>
        <v>0</v>
      </c>
      <c r="AD15" s="7"/>
      <c r="AE15" s="6"/>
      <c r="AF15" s="11"/>
    </row>
    <row r="16" spans="1:32" ht="27" customHeight="1" thickBot="1" x14ac:dyDescent="0.3">
      <c r="A16" s="102"/>
      <c r="B16" s="83" t="s">
        <v>299</v>
      </c>
      <c r="C16" s="84" t="s">
        <v>298</v>
      </c>
      <c r="D16" s="19">
        <f>SUM(E16:X16)</f>
        <v>0</v>
      </c>
      <c r="E16" s="20">
        <f>COUNTIF(AT74:AT422,"=0")</f>
        <v>0</v>
      </c>
      <c r="F16" s="21">
        <f>COUNTIF(AT74:AT422,"=1")</f>
        <v>0</v>
      </c>
      <c r="G16" s="21">
        <f>COUNTIF(AT74:AT422,"=2")</f>
        <v>0</v>
      </c>
      <c r="H16" s="21">
        <f>COUNTIF(AT74:AT422,"=3")</f>
        <v>0</v>
      </c>
      <c r="I16" s="22">
        <f>COUNTIF(AT74:AT422,"=4")</f>
        <v>0</v>
      </c>
      <c r="J16" s="20">
        <f>COUNTIF(AS74:AS422,"=0")</f>
        <v>0</v>
      </c>
      <c r="K16" s="21">
        <f>COUNTIF(AS74:AS422,"=1")</f>
        <v>0</v>
      </c>
      <c r="L16" s="21">
        <f>COUNTIF(AS74:AS422,"=2")</f>
        <v>0</v>
      </c>
      <c r="M16" s="21">
        <f>COUNTIF(AS74:AS422,"=3")</f>
        <v>0</v>
      </c>
      <c r="N16" s="22">
        <f>COUNTIF(AS74:AS422,"=4")</f>
        <v>0</v>
      </c>
      <c r="O16" s="20">
        <f>COUNTIF(AR74:AR422,"=0")</f>
        <v>0</v>
      </c>
      <c r="P16" s="23">
        <f>COUNTIF(AR74:AR422,"=1")</f>
        <v>0</v>
      </c>
      <c r="Q16" s="23">
        <f>COUNTIF(AR74:AR422,"=2")</f>
        <v>0</v>
      </c>
      <c r="R16" s="23">
        <f>COUNTIF(AR74:AR422,"=3")</f>
        <v>0</v>
      </c>
      <c r="S16" s="22">
        <f>COUNTIF(AR74:AR422,"=4")</f>
        <v>0</v>
      </c>
      <c r="T16" s="24" t="s">
        <v>186</v>
      </c>
      <c r="U16" s="21" t="s">
        <v>186</v>
      </c>
      <c r="V16" s="21" t="s">
        <v>186</v>
      </c>
      <c r="W16" s="21" t="s">
        <v>186</v>
      </c>
      <c r="X16" s="22" t="s">
        <v>186</v>
      </c>
      <c r="Y16" s="20">
        <f>COUNTIF(AR74:AT422,"=0")</f>
        <v>0</v>
      </c>
      <c r="Z16" s="21">
        <f>COUNTIF(AR74:AT422,"=1")</f>
        <v>0</v>
      </c>
      <c r="AA16" s="21">
        <f>COUNTIF(AR74:AT422,"=2")</f>
        <v>0</v>
      </c>
      <c r="AB16" s="21">
        <f>COUNTIF(AR74:AT422,"=3")</f>
        <v>0</v>
      </c>
      <c r="AC16" s="22">
        <f>COUNTIF(AR74:AT422,"=4")</f>
        <v>0</v>
      </c>
      <c r="AD16" s="5"/>
      <c r="AE16" s="4"/>
      <c r="AF16" s="75"/>
    </row>
    <row r="17" spans="1:32" ht="27" customHeight="1" thickBot="1" x14ac:dyDescent="0.3">
      <c r="A17" s="102"/>
      <c r="B17" s="83" t="s">
        <v>297</v>
      </c>
      <c r="C17" s="84" t="s">
        <v>296</v>
      </c>
      <c r="D17" s="25">
        <f>SUM(E17:X17)</f>
        <v>0</v>
      </c>
      <c r="E17" s="44">
        <f>COUNTIF(AW74:AW422,"=0")</f>
        <v>0</v>
      </c>
      <c r="F17" s="27">
        <f>COUNTIF(AW74:AW422,"=1")</f>
        <v>0</v>
      </c>
      <c r="G17" s="27">
        <f>COUNTIF(AW74:AW422,"=2")</f>
        <v>0</v>
      </c>
      <c r="H17" s="27">
        <f>COUNTIF(AW74:AW422,"=3")</f>
        <v>0</v>
      </c>
      <c r="I17" s="43">
        <f>COUNTIF(AW74:AW422,"=4")</f>
        <v>0</v>
      </c>
      <c r="J17" s="44">
        <f>COUNTIF(AV74:AV422,"=0")</f>
        <v>0</v>
      </c>
      <c r="K17" s="27">
        <f>COUNTIF(AV74:AV422,"=1")</f>
        <v>0</v>
      </c>
      <c r="L17" s="27">
        <f>COUNTIF(AV74:AV422,"=2")</f>
        <v>0</v>
      </c>
      <c r="M17" s="27">
        <f>COUNTIF(AV74:AV422,"=3")</f>
        <v>0</v>
      </c>
      <c r="N17" s="43">
        <f>COUNTIF(AV74:AV422,"=4")</f>
        <v>0</v>
      </c>
      <c r="O17" s="40">
        <f>COUNTIF(AU74:AU422,"=0")</f>
        <v>0</v>
      </c>
      <c r="P17" s="27">
        <f>COUNTIF(AU74:AU422,"=1")</f>
        <v>0</v>
      </c>
      <c r="Q17" s="27">
        <f>COUNTIF(AU74:AU422,"=2")</f>
        <v>0</v>
      </c>
      <c r="R17" s="27">
        <f>COUNTIF(AU74:AU422,"=3")</f>
        <v>0</v>
      </c>
      <c r="S17" s="41">
        <f>COUNTIF(AU74:AU422,"=4")</f>
        <v>0</v>
      </c>
      <c r="T17" s="45" t="s">
        <v>186</v>
      </c>
      <c r="U17" s="46" t="s">
        <v>186</v>
      </c>
      <c r="V17" s="46" t="s">
        <v>186</v>
      </c>
      <c r="W17" s="46" t="s">
        <v>186</v>
      </c>
      <c r="X17" s="47" t="s">
        <v>186</v>
      </c>
      <c r="Y17" s="44">
        <f>COUNTIF(AU74:AW422,"=0")</f>
        <v>0</v>
      </c>
      <c r="Z17" s="27">
        <f>COUNTIF(AU74:AW422,"=1")</f>
        <v>0</v>
      </c>
      <c r="AA17" s="27">
        <f>COUNTIF(AU74:AW422,"=2")</f>
        <v>0</v>
      </c>
      <c r="AB17" s="27">
        <f>COUNTIF(AU74:AW422,"=3")</f>
        <v>0</v>
      </c>
      <c r="AC17" s="43">
        <f>COUNTIF(AU74:AW422,"=4")</f>
        <v>0</v>
      </c>
      <c r="AD17" s="7"/>
      <c r="AE17" s="6"/>
      <c r="AF17" s="11"/>
    </row>
    <row r="18" spans="1:32" ht="39" thickBot="1" x14ac:dyDescent="0.3">
      <c r="A18" s="102"/>
      <c r="B18" s="83" t="s">
        <v>295</v>
      </c>
      <c r="C18" s="84" t="s">
        <v>294</v>
      </c>
      <c r="D18" s="19">
        <f t="shared" si="0"/>
        <v>0</v>
      </c>
      <c r="E18" s="20">
        <f>COUNTIF(AZ74:AZ422,"=0")</f>
        <v>0</v>
      </c>
      <c r="F18" s="21">
        <f>COUNTIF(AZ74:AZ422,"=1")</f>
        <v>0</v>
      </c>
      <c r="G18" s="21">
        <f>COUNTIF(AZ74:AZ422,"=2")</f>
        <v>0</v>
      </c>
      <c r="H18" s="21">
        <f>COUNTIF(AZ74:AZ422,"=3")</f>
        <v>0</v>
      </c>
      <c r="I18" s="22">
        <f>COUNTIF(AZ74:AZ422,"=4")</f>
        <v>0</v>
      </c>
      <c r="J18" s="20">
        <f>COUNTIF(AY74:AY422,"=0")</f>
        <v>0</v>
      </c>
      <c r="K18" s="21">
        <f>COUNTIF(AY74:AY422,"=1")</f>
        <v>0</v>
      </c>
      <c r="L18" s="21">
        <f>COUNTIF(AY74:AY422,"=2")</f>
        <v>0</v>
      </c>
      <c r="M18" s="21">
        <f>COUNTIF(AY74:AY422,"=3")</f>
        <v>0</v>
      </c>
      <c r="N18" s="22">
        <f>COUNTIF(AY74:AY422,"=4")</f>
        <v>0</v>
      </c>
      <c r="O18" s="20">
        <f>COUNTIF(AX74:AX422,"=0")</f>
        <v>0</v>
      </c>
      <c r="P18" s="23">
        <f>COUNTIF(AX74:AX422,"=1")</f>
        <v>0</v>
      </c>
      <c r="Q18" s="23">
        <f>COUNTIF(AX74:AX422,"=2")</f>
        <v>0</v>
      </c>
      <c r="R18" s="23">
        <f>COUNTIF(AX74:AX422,"=3")</f>
        <v>0</v>
      </c>
      <c r="S18" s="22">
        <f>COUNTIF(AX74:AX422,"=4")</f>
        <v>0</v>
      </c>
      <c r="T18" s="24" t="s">
        <v>186</v>
      </c>
      <c r="U18" s="21" t="s">
        <v>186</v>
      </c>
      <c r="V18" s="21" t="s">
        <v>186</v>
      </c>
      <c r="W18" s="21" t="s">
        <v>186</v>
      </c>
      <c r="X18" s="22" t="s">
        <v>186</v>
      </c>
      <c r="Y18" s="20">
        <f>COUNTIF(AX74:AZ422,"=0")</f>
        <v>0</v>
      </c>
      <c r="Z18" s="21">
        <f>COUNTIF(AX74:AZ422,"=1")</f>
        <v>0</v>
      </c>
      <c r="AA18" s="21">
        <f>COUNTIF(AX74:AZ422,"=2")</f>
        <v>0</v>
      </c>
      <c r="AB18" s="21">
        <f>COUNTIF(AX74:AZ422,"=3")</f>
        <v>0</v>
      </c>
      <c r="AC18" s="22">
        <f>COUNTIF(AX74:AZ422,"=4")</f>
        <v>0</v>
      </c>
      <c r="AD18" s="5"/>
      <c r="AE18" s="3"/>
      <c r="AF18" s="12"/>
    </row>
    <row r="19" spans="1:32" ht="27" customHeight="1" thickBot="1" x14ac:dyDescent="0.3">
      <c r="A19" s="102"/>
      <c r="B19" s="83" t="s">
        <v>293</v>
      </c>
      <c r="C19" s="84" t="s">
        <v>292</v>
      </c>
      <c r="D19" s="25">
        <f t="shared" si="0"/>
        <v>0</v>
      </c>
      <c r="E19" s="26">
        <f>COUNTIF($BF74:$BH422,"=0")</f>
        <v>0</v>
      </c>
      <c r="F19" s="27">
        <f>COUNTIF($BH74:$BH422,"=-1")</f>
        <v>0</v>
      </c>
      <c r="G19" s="27">
        <f>COUNTIF($BG74:$BG422,"=-1")</f>
        <v>0</v>
      </c>
      <c r="H19" s="27">
        <f>COUNTIF($BG74:$BG422,"=-2")</f>
        <v>0</v>
      </c>
      <c r="I19" s="28">
        <f>COUNTIF($BF$74:$BF$422,"=-1")</f>
        <v>0</v>
      </c>
      <c r="J19" s="44">
        <f>COUNTIF(BB74:BB422,"=0")</f>
        <v>0</v>
      </c>
      <c r="K19" s="27">
        <f>COUNTIF(BB74:BB422,"=1")</f>
        <v>0</v>
      </c>
      <c r="L19" s="27">
        <f>COUNTIF(BB74:BB422,"=2")</f>
        <v>0</v>
      </c>
      <c r="M19" s="27">
        <f>COUNTIF(BB74:BB422,"=3")</f>
        <v>0</v>
      </c>
      <c r="N19" s="43">
        <f>COUNTIF(BB74:BB422,"=4")</f>
        <v>0</v>
      </c>
      <c r="O19" s="44">
        <f>COUNTIF(BA74:BA422,"=0")</f>
        <v>0</v>
      </c>
      <c r="P19" s="49">
        <f>COUNTIF(BA74:BA422,"=1")</f>
        <v>0</v>
      </c>
      <c r="Q19" s="49">
        <f>COUNTIF(BA74:BA422,"=2")</f>
        <v>0</v>
      </c>
      <c r="R19" s="49">
        <f>COUNTIF(BA74:BA422,"=3")</f>
        <v>0</v>
      </c>
      <c r="S19" s="43">
        <f>COUNTIF(BA74:BA422,"=4")</f>
        <v>0</v>
      </c>
      <c r="T19" s="45" t="s">
        <v>186</v>
      </c>
      <c r="U19" s="46" t="s">
        <v>186</v>
      </c>
      <c r="V19" s="46" t="s">
        <v>186</v>
      </c>
      <c r="W19" s="46" t="s">
        <v>186</v>
      </c>
      <c r="X19" s="47" t="s">
        <v>186</v>
      </c>
      <c r="Y19" s="44">
        <f>COUNTIF(BA74:BC422,"=0")</f>
        <v>0</v>
      </c>
      <c r="Z19" s="27">
        <f>COUNTIF(BA74:BC422,"=1")</f>
        <v>0</v>
      </c>
      <c r="AA19" s="27">
        <f>COUNTIF(BA74:BC422,"=2")</f>
        <v>0</v>
      </c>
      <c r="AB19" s="27">
        <f>COUNTIF(BA74:BC422,"=3")</f>
        <v>0</v>
      </c>
      <c r="AC19" s="43">
        <f>COUNTIF(BA74:BC422,"=4")</f>
        <v>0</v>
      </c>
      <c r="AD19" s="7"/>
      <c r="AE19" s="6"/>
      <c r="AF19" s="11"/>
    </row>
    <row r="20" spans="1:32" ht="39" thickBot="1" x14ac:dyDescent="0.3">
      <c r="A20" s="102"/>
      <c r="B20" s="83" t="s">
        <v>291</v>
      </c>
      <c r="C20" s="84" t="s">
        <v>290</v>
      </c>
      <c r="D20" s="19">
        <f t="shared" si="0"/>
        <v>0</v>
      </c>
      <c r="E20" s="20">
        <f>COUNTIF(BE74:BE422,"=0")</f>
        <v>0</v>
      </c>
      <c r="F20" s="21">
        <f>COUNTIF(BE74:BE422,"=1")</f>
        <v>0</v>
      </c>
      <c r="G20" s="21">
        <f>COUNTIF(BE74:BE422,"=2")</f>
        <v>0</v>
      </c>
      <c r="H20" s="21">
        <f>COUNTIF(BE74:BE422,"=3")</f>
        <v>0</v>
      </c>
      <c r="I20" s="22">
        <f>COUNTIF(BE74:BE422,"=4")</f>
        <v>0</v>
      </c>
      <c r="J20" s="20">
        <f>COUNTIF(BE74:BE422,"=0")</f>
        <v>0</v>
      </c>
      <c r="K20" s="21">
        <f>COUNTIF(BE74:BE422,"=1")</f>
        <v>0</v>
      </c>
      <c r="L20" s="21">
        <f>COUNTIF(BE74:BE422,"=2")</f>
        <v>0</v>
      </c>
      <c r="M20" s="21">
        <f>COUNTIF(BE74:BE422,"=3")</f>
        <v>0</v>
      </c>
      <c r="N20" s="22">
        <f>COUNTIF(BE74:BE422,"=4")</f>
        <v>0</v>
      </c>
      <c r="O20" s="20">
        <f>COUNTIF(BD74:BD422,"=0")</f>
        <v>0</v>
      </c>
      <c r="P20" s="23">
        <f>COUNTIF(BD74:BD422,"=1")</f>
        <v>0</v>
      </c>
      <c r="Q20" s="23">
        <f>COUNTIF(BD74:BD422,"=2")</f>
        <v>0</v>
      </c>
      <c r="R20" s="23">
        <f>COUNTIF(BD74:BD422,"=3")</f>
        <v>0</v>
      </c>
      <c r="S20" s="22">
        <f>COUNTIF(BD74:BD422,"=4")</f>
        <v>0</v>
      </c>
      <c r="T20" s="24" t="s">
        <v>186</v>
      </c>
      <c r="U20" s="21" t="s">
        <v>186</v>
      </c>
      <c r="V20" s="21" t="s">
        <v>186</v>
      </c>
      <c r="W20" s="21" t="s">
        <v>186</v>
      </c>
      <c r="X20" s="22" t="s">
        <v>186</v>
      </c>
      <c r="Y20" s="20">
        <f>COUNTIF(BD74:BE422,"=0")</f>
        <v>0</v>
      </c>
      <c r="Z20" s="21">
        <f>COUNTIF(BD74:BE422,"=1")</f>
        <v>0</v>
      </c>
      <c r="AA20" s="21">
        <f>COUNTIF(BD74:BE422,"=2")</f>
        <v>0</v>
      </c>
      <c r="AB20" s="21">
        <f>COUNTIF(BD74:BE422,"=3")</f>
        <v>0</v>
      </c>
      <c r="AC20" s="22">
        <f>COUNTIF(BD74:BE422,"=4")</f>
        <v>0</v>
      </c>
      <c r="AD20" s="5"/>
      <c r="AE20" s="4"/>
      <c r="AF20" s="75"/>
    </row>
    <row r="21" spans="1:32" ht="27" customHeight="1" thickBot="1" x14ac:dyDescent="0.3">
      <c r="A21" s="102"/>
      <c r="B21" s="83" t="s">
        <v>289</v>
      </c>
      <c r="C21" s="84" t="s">
        <v>288</v>
      </c>
      <c r="D21" s="25">
        <f t="shared" si="0"/>
        <v>0</v>
      </c>
      <c r="E21" s="44">
        <f>COUNTIF(BH74:BH422,"=0")</f>
        <v>0</v>
      </c>
      <c r="F21" s="27">
        <f>COUNTIF(BH74:BH422,"=1")</f>
        <v>0</v>
      </c>
      <c r="G21" s="27">
        <f>COUNTIF(BH74:BH422,"=2")</f>
        <v>0</v>
      </c>
      <c r="H21" s="27">
        <f>COUNTIF(BH74:BH422,"=3")</f>
        <v>0</v>
      </c>
      <c r="I21" s="43">
        <f>COUNTIF(BH74:BH422,"=4")</f>
        <v>0</v>
      </c>
      <c r="J21" s="44">
        <f>COUNTIF(BG74:BG422,"=0")</f>
        <v>0</v>
      </c>
      <c r="K21" s="27">
        <f>COUNTIF(BG74:BG422,"=1")</f>
        <v>0</v>
      </c>
      <c r="L21" s="27">
        <f>COUNTIF(BG74:BG422,"=2")</f>
        <v>0</v>
      </c>
      <c r="M21" s="27">
        <f>COUNTIF(BG74:BG422,"=3")</f>
        <v>0</v>
      </c>
      <c r="N21" s="43">
        <f>COUNTIF(BG74:BG422,"=4")</f>
        <v>0</v>
      </c>
      <c r="O21" s="44">
        <f>COUNTIF(BF74:BF422,"=0")</f>
        <v>0</v>
      </c>
      <c r="P21" s="49">
        <f>COUNTIF(BF74:BF422,"=1")</f>
        <v>0</v>
      </c>
      <c r="Q21" s="49">
        <f>COUNTIF(BF74:BF422,"=2")</f>
        <v>0</v>
      </c>
      <c r="R21" s="49">
        <f>COUNTIF(BF74:BF422,"=3")</f>
        <v>0</v>
      </c>
      <c r="S21" s="43">
        <f>COUNTIF(BF74:BF422,"=4")</f>
        <v>0</v>
      </c>
      <c r="T21" s="45" t="s">
        <v>186</v>
      </c>
      <c r="U21" s="46" t="s">
        <v>186</v>
      </c>
      <c r="V21" s="46" t="s">
        <v>186</v>
      </c>
      <c r="W21" s="46" t="s">
        <v>186</v>
      </c>
      <c r="X21" s="47" t="s">
        <v>186</v>
      </c>
      <c r="Y21" s="44">
        <f>COUNTIF(BF74:BH422,"=0")</f>
        <v>0</v>
      </c>
      <c r="Z21" s="27">
        <f>COUNTIF(BF74:BH422,"=1")</f>
        <v>0</v>
      </c>
      <c r="AA21" s="27">
        <f>COUNTIF(BF74:BH422,"=2")</f>
        <v>0</v>
      </c>
      <c r="AB21" s="27">
        <f>COUNTIF(BF74:BH422,"=3")</f>
        <v>0</v>
      </c>
      <c r="AC21" s="43">
        <f>COUNTIF(BF74:BH422,"=4")</f>
        <v>0</v>
      </c>
      <c r="AD21" s="7"/>
      <c r="AE21" s="6"/>
      <c r="AF21" s="11"/>
    </row>
    <row r="22" spans="1:32" ht="27" customHeight="1" thickBot="1" x14ac:dyDescent="0.3">
      <c r="A22" s="102"/>
      <c r="B22" s="83" t="s">
        <v>287</v>
      </c>
      <c r="C22" s="84" t="s">
        <v>286</v>
      </c>
      <c r="D22" s="19">
        <f t="shared" si="0"/>
        <v>0</v>
      </c>
      <c r="E22" s="20">
        <f>COUNTIF(BK74:BK422,"=0")</f>
        <v>0</v>
      </c>
      <c r="F22" s="21">
        <f>COUNTIF(BK74:BK422,"=1")</f>
        <v>0</v>
      </c>
      <c r="G22" s="21">
        <f>COUNTIF(BK74:BK422,"=2")</f>
        <v>0</v>
      </c>
      <c r="H22" s="21">
        <f>COUNTIF(BK74:BK422,"=3")</f>
        <v>0</v>
      </c>
      <c r="I22" s="22">
        <f>COUNTIF(BK74:BK422,"=4")</f>
        <v>0</v>
      </c>
      <c r="J22" s="20">
        <f>COUNTIF(BJ74:BJ422,"=0")</f>
        <v>0</v>
      </c>
      <c r="K22" s="21">
        <f>COUNTIF(BJ74:BJ422,"=1")</f>
        <v>0</v>
      </c>
      <c r="L22" s="21">
        <f>COUNTIF(BJ74:BJ422,"=2")</f>
        <v>0</v>
      </c>
      <c r="M22" s="21">
        <f>COUNTIF(BJ74:BJ422,"=3")</f>
        <v>0</v>
      </c>
      <c r="N22" s="22">
        <f>COUNTIF(BJ74:BJ422,"=4")</f>
        <v>0</v>
      </c>
      <c r="O22" s="20">
        <f>COUNTIF(BI74:BI422,"=0")</f>
        <v>0</v>
      </c>
      <c r="P22" s="23">
        <f>COUNTIF(BI74:BI422,"=1")</f>
        <v>0</v>
      </c>
      <c r="Q22" s="23">
        <f>COUNTIF(BI74:BI422,"=2")</f>
        <v>0</v>
      </c>
      <c r="R22" s="23">
        <f>COUNTIF(BI74:BI422,"=3")</f>
        <v>0</v>
      </c>
      <c r="S22" s="22">
        <f>COUNTIF(BI74:BI422,"=4")</f>
        <v>0</v>
      </c>
      <c r="T22" s="24" t="s">
        <v>186</v>
      </c>
      <c r="U22" s="21" t="s">
        <v>186</v>
      </c>
      <c r="V22" s="21" t="s">
        <v>186</v>
      </c>
      <c r="W22" s="21" t="s">
        <v>186</v>
      </c>
      <c r="X22" s="22" t="s">
        <v>186</v>
      </c>
      <c r="Y22" s="20">
        <f>COUNTIF(BI74:BK428,"=0")</f>
        <v>0</v>
      </c>
      <c r="Z22" s="21">
        <f>COUNTIF(BI74:BK428,"=1")</f>
        <v>0</v>
      </c>
      <c r="AA22" s="21">
        <f>COUNTIF(BI74:BK428,"=2")</f>
        <v>0</v>
      </c>
      <c r="AB22" s="21">
        <f>COUNTIF(BI74:BK428,"=3")</f>
        <v>0</v>
      </c>
      <c r="AC22" s="22">
        <f>COUNTIF(BI74:BK428,"=4")</f>
        <v>0</v>
      </c>
      <c r="AD22" s="5"/>
      <c r="AE22" s="3"/>
      <c r="AF22" s="12"/>
    </row>
    <row r="23" spans="1:32" ht="27" customHeight="1" thickBot="1" x14ac:dyDescent="0.3">
      <c r="A23" s="102"/>
      <c r="B23" s="83" t="s">
        <v>285</v>
      </c>
      <c r="C23" s="84" t="s">
        <v>284</v>
      </c>
      <c r="D23" s="25">
        <f t="shared" si="0"/>
        <v>0</v>
      </c>
      <c r="E23" s="26" t="s">
        <v>186</v>
      </c>
      <c r="F23" s="27" t="s">
        <v>186</v>
      </c>
      <c r="G23" s="27" t="s">
        <v>186</v>
      </c>
      <c r="H23" s="27" t="s">
        <v>186</v>
      </c>
      <c r="I23" s="28" t="s">
        <v>186</v>
      </c>
      <c r="J23" s="38">
        <f>COUNTIF(BM74:BM422,"=0")</f>
        <v>0</v>
      </c>
      <c r="K23" s="27">
        <f>COUNTIF(BM74:BM422,"=1")</f>
        <v>0</v>
      </c>
      <c r="L23" s="27">
        <f>COUNTIF(BM74:BM422,"=2")</f>
        <v>0</v>
      </c>
      <c r="M23" s="27">
        <f>COUNTIF(BM74:BM422,"=3")</f>
        <v>0</v>
      </c>
      <c r="N23" s="39">
        <f>COUNTIF(BM74:BM422,"=4")</f>
        <v>0</v>
      </c>
      <c r="O23" s="40">
        <f>COUNTIF(BL74:BL422,"=0")</f>
        <v>0</v>
      </c>
      <c r="P23" s="27">
        <f>COUNTIF(BL74:BL422,"=1")</f>
        <v>0</v>
      </c>
      <c r="Q23" s="27">
        <f>COUNTIF(BL74:BL422,"=2")</f>
        <v>0</v>
      </c>
      <c r="R23" s="27">
        <f>COUNTIF(BL74:BL422,"=3")</f>
        <v>0</v>
      </c>
      <c r="S23" s="41">
        <f>COUNTIF(BL74:BL422,"=4")</f>
        <v>0</v>
      </c>
      <c r="T23" s="45" t="s">
        <v>186</v>
      </c>
      <c r="U23" s="46" t="s">
        <v>186</v>
      </c>
      <c r="V23" s="46" t="s">
        <v>186</v>
      </c>
      <c r="W23" s="46" t="s">
        <v>186</v>
      </c>
      <c r="X23" s="47" t="s">
        <v>186</v>
      </c>
      <c r="Y23" s="44">
        <f>COUNTIF(BL74:BM428,"=0")</f>
        <v>0</v>
      </c>
      <c r="Z23" s="27">
        <f>COUNTIF(BL74:BM428,"=1")</f>
        <v>0</v>
      </c>
      <c r="AA23" s="27">
        <f>COUNTIF(BL74:BM428,"=2")</f>
        <v>0</v>
      </c>
      <c r="AB23" s="27">
        <f>COUNTIF(BL74:BM428,"=3")</f>
        <v>0</v>
      </c>
      <c r="AC23" s="43">
        <f>COUNTIF(BL74:BM428,"=4")</f>
        <v>0</v>
      </c>
      <c r="AD23" s="7"/>
      <c r="AE23" s="6"/>
      <c r="AF23" s="11"/>
    </row>
    <row r="24" spans="1:32" ht="27" customHeight="1" thickBot="1" x14ac:dyDescent="0.3">
      <c r="A24" s="102"/>
      <c r="B24" s="83" t="s">
        <v>283</v>
      </c>
      <c r="C24" s="84" t="s">
        <v>282</v>
      </c>
      <c r="D24" s="19">
        <f t="shared" si="0"/>
        <v>0</v>
      </c>
      <c r="E24" s="20" t="s">
        <v>186</v>
      </c>
      <c r="F24" s="21" t="s">
        <v>186</v>
      </c>
      <c r="G24" s="21" t="s">
        <v>186</v>
      </c>
      <c r="H24" s="21" t="s">
        <v>186</v>
      </c>
      <c r="I24" s="22" t="s">
        <v>186</v>
      </c>
      <c r="J24" s="20">
        <f>COUNTIF(BO74:BO422,"=0")</f>
        <v>0</v>
      </c>
      <c r="K24" s="21">
        <f>COUNTIF(BO74:BO422,"=1")</f>
        <v>0</v>
      </c>
      <c r="L24" s="21">
        <f>COUNTIF(BO74:BO422,"=2")</f>
        <v>0</v>
      </c>
      <c r="M24" s="21">
        <f>COUNTIF(BO74:BO422,"=3")</f>
        <v>0</v>
      </c>
      <c r="N24" s="22">
        <f>COUNTIF(BO74:BO422,"=4")</f>
        <v>0</v>
      </c>
      <c r="O24" s="20">
        <f>COUNTIF(BN73:BN421,"=0")</f>
        <v>0</v>
      </c>
      <c r="P24" s="23">
        <f>COUNTIF(BN73:BN421,"=1")</f>
        <v>0</v>
      </c>
      <c r="Q24" s="23">
        <f>COUNTIF(BN73:BN421,"=2")</f>
        <v>0</v>
      </c>
      <c r="R24" s="23">
        <f>COUNTIF(BN73:BN421,"=3")</f>
        <v>0</v>
      </c>
      <c r="S24" s="22">
        <f>COUNTIF(BN73:BN421,"=4")</f>
        <v>0</v>
      </c>
      <c r="T24" s="24" t="s">
        <v>186</v>
      </c>
      <c r="U24" s="21" t="s">
        <v>186</v>
      </c>
      <c r="V24" s="21" t="s">
        <v>186</v>
      </c>
      <c r="W24" s="21" t="s">
        <v>186</v>
      </c>
      <c r="X24" s="22" t="s">
        <v>186</v>
      </c>
      <c r="Y24" s="20">
        <f>COUNTIF(BN74:BO428,"=0")</f>
        <v>0</v>
      </c>
      <c r="Z24" s="21">
        <f>COUNTIF(BN74:BO428,"=1")</f>
        <v>0</v>
      </c>
      <c r="AA24" s="21">
        <f>COUNTIF(BN74:BO428,"=2")</f>
        <v>0</v>
      </c>
      <c r="AB24" s="21">
        <f>COUNTIF(BN74:BO428,"=3")</f>
        <v>0</v>
      </c>
      <c r="AC24" s="22">
        <f>COUNTIF(BN74:BO428,"=4")</f>
        <v>0</v>
      </c>
      <c r="AD24" s="5"/>
      <c r="AE24" s="4"/>
      <c r="AF24" s="75"/>
    </row>
    <row r="25" spans="1:32" ht="27" customHeight="1" thickBot="1" x14ac:dyDescent="0.3">
      <c r="A25" s="102"/>
      <c r="B25" s="83" t="s">
        <v>281</v>
      </c>
      <c r="C25" s="84" t="s">
        <v>280</v>
      </c>
      <c r="D25" s="25">
        <f>SUM(E25:X25)</f>
        <v>0</v>
      </c>
      <c r="E25" s="44">
        <f>COUNTIF(BP73:BP421,"=0")</f>
        <v>0</v>
      </c>
      <c r="F25" s="27">
        <f>COUNTIF(BP73:BP421,"=1")</f>
        <v>0</v>
      </c>
      <c r="G25" s="27">
        <f>COUNTIF(BP73:BP421,"=2")</f>
        <v>0</v>
      </c>
      <c r="H25" s="27">
        <f>COUNTIF(BP73:BP421,"=3")</f>
        <v>0</v>
      </c>
      <c r="I25" s="43">
        <f>COUNTIF(BP73:BP421,"=4")</f>
        <v>0</v>
      </c>
      <c r="J25" s="50" t="s">
        <v>186</v>
      </c>
      <c r="K25" s="46" t="s">
        <v>186</v>
      </c>
      <c r="L25" s="46" t="s">
        <v>186</v>
      </c>
      <c r="M25" s="46" t="s">
        <v>186</v>
      </c>
      <c r="N25" s="47" t="s">
        <v>186</v>
      </c>
      <c r="O25" s="44">
        <f>COUNTIF(BP74:BP422,"=0")</f>
        <v>0</v>
      </c>
      <c r="P25" s="49">
        <f>COUNTIF(BP74:BP422,"=1")</f>
        <v>0</v>
      </c>
      <c r="Q25" s="49">
        <f>COUNTIF(BP74:BP422,"=2")</f>
        <v>0</v>
      </c>
      <c r="R25" s="49">
        <f>COUNTIF(BP74:BP422,"=3")</f>
        <v>0</v>
      </c>
      <c r="S25" s="43">
        <f>COUNTIF(BP74:BP422,"=4")</f>
        <v>0</v>
      </c>
      <c r="T25" s="45" t="s">
        <v>186</v>
      </c>
      <c r="U25" s="46" t="s">
        <v>186</v>
      </c>
      <c r="V25" s="46" t="s">
        <v>186</v>
      </c>
      <c r="W25" s="46" t="s">
        <v>186</v>
      </c>
      <c r="X25" s="47" t="s">
        <v>186</v>
      </c>
      <c r="Y25" s="44">
        <f>COUNTIF(BP74:BQ420,"=0")</f>
        <v>0</v>
      </c>
      <c r="Z25" s="27">
        <f>COUNTIF(BP74:BQ420,"=1")</f>
        <v>0</v>
      </c>
      <c r="AA25" s="27">
        <f>COUNTIF(BP74:BQ420,"=2")</f>
        <v>0</v>
      </c>
      <c r="AB25" s="27">
        <f>COUNTIF(BP74:BQ420,"=3")</f>
        <v>0</v>
      </c>
      <c r="AC25" s="43">
        <f>COUNTIF(BP74:BQ420,"=4")</f>
        <v>0</v>
      </c>
      <c r="AD25" s="7"/>
      <c r="AE25" s="6"/>
      <c r="AF25" s="11"/>
    </row>
    <row r="26" spans="1:32" ht="27" customHeight="1" thickBot="1" x14ac:dyDescent="0.3">
      <c r="A26" s="102"/>
      <c r="B26" s="83" t="s">
        <v>279</v>
      </c>
      <c r="C26" s="84" t="s">
        <v>278</v>
      </c>
      <c r="D26" s="19">
        <f t="shared" si="0"/>
        <v>0</v>
      </c>
      <c r="E26" s="20">
        <f>COUNTIF(BT74:BT422,"=0")</f>
        <v>0</v>
      </c>
      <c r="F26" s="21">
        <f>COUNTIF(BT74:BT422,"=1")</f>
        <v>0</v>
      </c>
      <c r="G26" s="21">
        <f>COUNTIF(BT74:BT422,"=2")</f>
        <v>0</v>
      </c>
      <c r="H26" s="21">
        <f>COUNTIF(BT74:BT422,"=3")</f>
        <v>0</v>
      </c>
      <c r="I26" s="22">
        <f>COUNTIF(BT74:BT422,"=4")</f>
        <v>0</v>
      </c>
      <c r="J26" s="20">
        <f>COUNTIF(BS74:BS422,"=0")</f>
        <v>0</v>
      </c>
      <c r="K26" s="21">
        <f>COUNTIF(BS74:BS422,"=1")</f>
        <v>0</v>
      </c>
      <c r="L26" s="21">
        <f>COUNTIF(BS74:BS422,"=2")</f>
        <v>0</v>
      </c>
      <c r="M26" s="21">
        <f>COUNTIF(BS74:BS422,"=3")</f>
        <v>0</v>
      </c>
      <c r="N26" s="22">
        <f>COUNTIF(BS74:BS422,"=4")</f>
        <v>0</v>
      </c>
      <c r="O26" s="20">
        <f>COUNTIF(BR74:BR422,"=0")</f>
        <v>0</v>
      </c>
      <c r="P26" s="23">
        <f>COUNTIF(BR74:BR422,"=1")</f>
        <v>0</v>
      </c>
      <c r="Q26" s="23">
        <f>COUNTIF(BR74:BR422,"=2")</f>
        <v>0</v>
      </c>
      <c r="R26" s="23">
        <f>COUNTIF(BR74:BR422,"=3")</f>
        <v>0</v>
      </c>
      <c r="S26" s="22">
        <f>COUNTIF(BR74:BR422,"=4")</f>
        <v>0</v>
      </c>
      <c r="T26" s="24" t="s">
        <v>186</v>
      </c>
      <c r="U26" s="21" t="s">
        <v>186</v>
      </c>
      <c r="V26" s="21" t="s">
        <v>186</v>
      </c>
      <c r="W26" s="21" t="s">
        <v>186</v>
      </c>
      <c r="X26" s="22" t="s">
        <v>186</v>
      </c>
      <c r="Y26" s="20">
        <f>COUNTIF(BR74:BT440,"=0")</f>
        <v>0</v>
      </c>
      <c r="Z26" s="21">
        <f>COUNTIF(BR74:BT440,"=1")</f>
        <v>0</v>
      </c>
      <c r="AA26" s="21">
        <f>COUNTIF(BR74:BT440,"=2")</f>
        <v>0</v>
      </c>
      <c r="AB26" s="21">
        <f>COUNTIF(BR74:BT440,"=3")</f>
        <v>0</v>
      </c>
      <c r="AC26" s="22">
        <f>COUNTIF(BR74:BT440,"=4")</f>
        <v>0</v>
      </c>
      <c r="AD26" s="5"/>
      <c r="AE26" s="3"/>
      <c r="AF26" s="12"/>
    </row>
    <row r="27" spans="1:32" ht="27" customHeight="1" thickBot="1" x14ac:dyDescent="0.3">
      <c r="A27" s="102"/>
      <c r="B27" s="83" t="s">
        <v>277</v>
      </c>
      <c r="C27" s="84" t="s">
        <v>276</v>
      </c>
      <c r="D27" s="25">
        <f t="shared" si="0"/>
        <v>0</v>
      </c>
      <c r="E27" s="44">
        <f>COUNTIF(BW74:BW422,"=0")</f>
        <v>0</v>
      </c>
      <c r="F27" s="27">
        <f>COUNTIF(BW74:BW422,"=1")</f>
        <v>0</v>
      </c>
      <c r="G27" s="27">
        <f>COUNTIF(BW74:BW422,"=2")</f>
        <v>0</v>
      </c>
      <c r="H27" s="27">
        <f>COUNTIF(BW74:BW422,"=3")</f>
        <v>0</v>
      </c>
      <c r="I27" s="43">
        <f>COUNTIF(BW74:BW422,"=4")</f>
        <v>0</v>
      </c>
      <c r="J27" s="44">
        <f>COUNTIF(BV74:BV422,"=0")</f>
        <v>0</v>
      </c>
      <c r="K27" s="27">
        <f>COUNTIF(BV74:BV422,"=1")</f>
        <v>0</v>
      </c>
      <c r="L27" s="27">
        <f>COUNTIF(BV74:BV422,"=2")</f>
        <v>0</v>
      </c>
      <c r="M27" s="27">
        <f>COUNTIF(BV74:BV422,"=3")</f>
        <v>0</v>
      </c>
      <c r="N27" s="43">
        <f>COUNTIF(BV74:BV422,"=4")</f>
        <v>0</v>
      </c>
      <c r="O27" s="44">
        <f>COUNTIF(BU74:BU422,"=0")</f>
        <v>0</v>
      </c>
      <c r="P27" s="49">
        <f>COUNTIF(BU74:BU422,"=1")</f>
        <v>0</v>
      </c>
      <c r="Q27" s="49">
        <f>COUNTIF(BU74:BU422,"=2")</f>
        <v>0</v>
      </c>
      <c r="R27" s="49">
        <f>COUNTIF(BU74:BU422,"=3")</f>
        <v>0</v>
      </c>
      <c r="S27" s="43">
        <f>COUNTIF(BU74:BU422,"=4")</f>
        <v>0</v>
      </c>
      <c r="T27" s="45" t="s">
        <v>186</v>
      </c>
      <c r="U27" s="46" t="s">
        <v>186</v>
      </c>
      <c r="V27" s="46" t="s">
        <v>186</v>
      </c>
      <c r="W27" s="46" t="s">
        <v>186</v>
      </c>
      <c r="X27" s="47" t="s">
        <v>186</v>
      </c>
      <c r="Y27" s="44">
        <f>COUNTIF(BU74:BW440,"=0")</f>
        <v>0</v>
      </c>
      <c r="Z27" s="27">
        <f>COUNTIF(BU74:BW440,"=1")</f>
        <v>0</v>
      </c>
      <c r="AA27" s="27">
        <f>COUNTIF(BU74:BW440,"=2")</f>
        <v>0</v>
      </c>
      <c r="AB27" s="27">
        <f>COUNTIF(BU74:BW440,"=3")</f>
        <v>0</v>
      </c>
      <c r="AC27" s="43">
        <f>COUNTIF(BU74:BW440,"=4")</f>
        <v>0</v>
      </c>
      <c r="AD27" s="7"/>
      <c r="AE27" s="6"/>
      <c r="AF27" s="11"/>
    </row>
    <row r="28" spans="1:32" ht="27" customHeight="1" thickBot="1" x14ac:dyDescent="0.3">
      <c r="A28" s="102"/>
      <c r="B28" s="83" t="s">
        <v>275</v>
      </c>
      <c r="C28" s="84" t="s">
        <v>274</v>
      </c>
      <c r="D28" s="19">
        <f t="shared" si="0"/>
        <v>0</v>
      </c>
      <c r="E28" s="20">
        <f>COUNTIF(BZ74:BZ422,"=0")</f>
        <v>0</v>
      </c>
      <c r="F28" s="21">
        <f>COUNTIF(BZ74:BZ422,"=1")</f>
        <v>0</v>
      </c>
      <c r="G28" s="21">
        <f>COUNTIF(BZ74:BZ422,"=2")</f>
        <v>0</v>
      </c>
      <c r="H28" s="21">
        <f>COUNTIF(BZ74:BZ422,"=3")</f>
        <v>0</v>
      </c>
      <c r="I28" s="22">
        <f>COUNTIF(BZ74:BZ422,"=4")</f>
        <v>0</v>
      </c>
      <c r="J28" s="20">
        <f>COUNTIF(BY74:BY422,"=0")</f>
        <v>0</v>
      </c>
      <c r="K28" s="21">
        <f>COUNTIF(BY74:BY422,"=1")</f>
        <v>0</v>
      </c>
      <c r="L28" s="21">
        <f>COUNTIF(BY74:BY422,"=2")</f>
        <v>0</v>
      </c>
      <c r="M28" s="21">
        <f>COUNTIF(BY74:BY422,"=3")</f>
        <v>0</v>
      </c>
      <c r="N28" s="22">
        <f>COUNTIF(BY74:BY422,"=4")</f>
        <v>0</v>
      </c>
      <c r="O28" s="20">
        <f>COUNTIF(BX74:BX422,"=0")</f>
        <v>0</v>
      </c>
      <c r="P28" s="23">
        <f>COUNTIF(BX74:BX422,"=1")</f>
        <v>0</v>
      </c>
      <c r="Q28" s="23">
        <f>COUNTIF(BX74:BX422,"=2")</f>
        <v>0</v>
      </c>
      <c r="R28" s="23">
        <f>COUNTIF(BX74:BX422,"=3")</f>
        <v>0</v>
      </c>
      <c r="S28" s="22">
        <f>COUNTIF(BX74:BX422,"=4")</f>
        <v>0</v>
      </c>
      <c r="T28" s="24" t="s">
        <v>186</v>
      </c>
      <c r="U28" s="21" t="s">
        <v>186</v>
      </c>
      <c r="V28" s="21" t="s">
        <v>186</v>
      </c>
      <c r="W28" s="21" t="s">
        <v>186</v>
      </c>
      <c r="X28" s="22" t="s">
        <v>186</v>
      </c>
      <c r="Y28" s="20">
        <f>COUNTIF(BX74:BZ446,"=0")</f>
        <v>0</v>
      </c>
      <c r="Z28" s="21">
        <f>COUNTIF(BX74:BZ446,"=1")</f>
        <v>0</v>
      </c>
      <c r="AA28" s="21">
        <f>COUNTIF(BX74:BZ446,"=2")</f>
        <v>0</v>
      </c>
      <c r="AB28" s="21">
        <f>COUNTIF(BX74:BZ446,"=3")</f>
        <v>0</v>
      </c>
      <c r="AC28" s="22">
        <f>COUNTIF(BX74:BZ446,"=4")</f>
        <v>0</v>
      </c>
      <c r="AD28" s="5"/>
      <c r="AE28" s="4"/>
      <c r="AF28" s="75"/>
    </row>
    <row r="29" spans="1:32" ht="27" customHeight="1" thickBot="1" x14ac:dyDescent="0.3">
      <c r="A29" s="102"/>
      <c r="B29" s="83" t="s">
        <v>273</v>
      </c>
      <c r="C29" s="84" t="s">
        <v>272</v>
      </c>
      <c r="D29" s="25">
        <f>SUM(E29:X29)</f>
        <v>0</v>
      </c>
      <c r="E29" s="38">
        <f>COUNTIF(CC74:CC422,"=0")</f>
        <v>0</v>
      </c>
      <c r="F29" s="27">
        <f>COUNTIF(CC74:CC422,"=1")</f>
        <v>0</v>
      </c>
      <c r="G29" s="27">
        <f>COUNTIF(CC74:CC422,"=2")</f>
        <v>0</v>
      </c>
      <c r="H29" s="27">
        <f>COUNTIF(CC74:CC422,"=3")</f>
        <v>0</v>
      </c>
      <c r="I29" s="39">
        <f>COUNTIF(CC74:CC422,"=4")</f>
        <v>0</v>
      </c>
      <c r="J29" s="38">
        <f>COUNTIF(CB74:CB422,"=0")</f>
        <v>0</v>
      </c>
      <c r="K29" s="27">
        <f>COUNTIF(CB74:CB422,"=1")</f>
        <v>0</v>
      </c>
      <c r="L29" s="27">
        <f>COUNTIF(CB74:CB422,"=2")</f>
        <v>0</v>
      </c>
      <c r="M29" s="27">
        <f>COUNTIF(CB74:CB422,"=3")</f>
        <v>0</v>
      </c>
      <c r="N29" s="39">
        <f>COUNTIF(CB74:CB422,"=4")</f>
        <v>0</v>
      </c>
      <c r="O29" s="40">
        <f>COUNTIF(CA74:CA422,"=0")</f>
        <v>0</v>
      </c>
      <c r="P29" s="27">
        <f>COUNTIF(CA74:CA422,"=1")</f>
        <v>0</v>
      </c>
      <c r="Q29" s="27">
        <f>COUNTIF(CA74:CA422,"=2")</f>
        <v>0</v>
      </c>
      <c r="R29" s="27">
        <f>COUNTIF(CA74:CA422,"=3")</f>
        <v>0</v>
      </c>
      <c r="S29" s="41">
        <f>COUNTIF(CA74:CA422,"=4")</f>
        <v>0</v>
      </c>
      <c r="T29" s="45" t="s">
        <v>186</v>
      </c>
      <c r="U29" s="46" t="s">
        <v>186</v>
      </c>
      <c r="V29" s="46" t="s">
        <v>186</v>
      </c>
      <c r="W29" s="46" t="s">
        <v>186</v>
      </c>
      <c r="X29" s="47" t="s">
        <v>186</v>
      </c>
      <c r="Y29" s="44">
        <f>COUNTIF(CA74:CC420,"=0")</f>
        <v>0</v>
      </c>
      <c r="Z29" s="27">
        <f>COUNTIF(CA74:CC420,"=1")</f>
        <v>0</v>
      </c>
      <c r="AA29" s="27">
        <f>COUNTIF(CA74:CC420,"=2")</f>
        <v>0</v>
      </c>
      <c r="AB29" s="27">
        <f>COUNTIF(CA74:CC420,"=3")</f>
        <v>0</v>
      </c>
      <c r="AC29" s="43">
        <f>COUNTIF(CA74:CC420,"=4")</f>
        <v>0</v>
      </c>
      <c r="AD29" s="7"/>
      <c r="AE29" s="6"/>
      <c r="AF29" s="11"/>
    </row>
    <row r="30" spans="1:32" ht="27" customHeight="1" thickBot="1" x14ac:dyDescent="0.3">
      <c r="A30" s="102"/>
      <c r="B30" s="83" t="s">
        <v>271</v>
      </c>
      <c r="C30" s="84" t="s">
        <v>270</v>
      </c>
      <c r="D30" s="19">
        <f t="shared" si="0"/>
        <v>0</v>
      </c>
      <c r="E30" s="20" t="s">
        <v>186</v>
      </c>
      <c r="F30" s="21" t="s">
        <v>186</v>
      </c>
      <c r="G30" s="21" t="s">
        <v>186</v>
      </c>
      <c r="H30" s="21" t="s">
        <v>186</v>
      </c>
      <c r="I30" s="22" t="s">
        <v>186</v>
      </c>
      <c r="J30" s="20">
        <f>COUNTIF(CE74:CE422,"=0")</f>
        <v>0</v>
      </c>
      <c r="K30" s="21">
        <f>COUNTIF(CE74:CE422,"=1")</f>
        <v>0</v>
      </c>
      <c r="L30" s="21">
        <f>COUNTIF(CE74:CE422,"=2")</f>
        <v>0</v>
      </c>
      <c r="M30" s="21">
        <f>COUNTIF(CE74:CE422,"=3")</f>
        <v>0</v>
      </c>
      <c r="N30" s="22">
        <f>COUNTIF(CE74:CE422,"=4")</f>
        <v>0</v>
      </c>
      <c r="O30" s="20">
        <f>COUNTIF(CD74:CD422,"=0")</f>
        <v>0</v>
      </c>
      <c r="P30" s="23">
        <f>COUNTIF(CD74:CD422,"=1")</f>
        <v>0</v>
      </c>
      <c r="Q30" s="23">
        <f>COUNTIF(CD74:CD422,"=2")</f>
        <v>0</v>
      </c>
      <c r="R30" s="23">
        <f>COUNTIF(CD74:CD422,"=3")</f>
        <v>0</v>
      </c>
      <c r="S30" s="22">
        <f>COUNTIF(CD74:CD422,"=4")</f>
        <v>0</v>
      </c>
      <c r="T30" s="24" t="s">
        <v>186</v>
      </c>
      <c r="U30" s="21" t="s">
        <v>186</v>
      </c>
      <c r="V30" s="21" t="s">
        <v>186</v>
      </c>
      <c r="W30" s="21" t="s">
        <v>186</v>
      </c>
      <c r="X30" s="22" t="s">
        <v>186</v>
      </c>
      <c r="Y30" s="20">
        <f>COUNTIF(CD74:CE440,"=0")</f>
        <v>0</v>
      </c>
      <c r="Z30" s="21">
        <f>COUNTIF(CD74:CE440,"=1")</f>
        <v>0</v>
      </c>
      <c r="AA30" s="21">
        <f>COUNTIF(CD74:CE440,"=2")</f>
        <v>0</v>
      </c>
      <c r="AB30" s="21">
        <f>COUNTIF(CD74:CE440,"=3")</f>
        <v>0</v>
      </c>
      <c r="AC30" s="22">
        <f>COUNTIF(CD74:CE440,"=4")</f>
        <v>0</v>
      </c>
      <c r="AD30" s="5"/>
      <c r="AE30" s="3"/>
      <c r="AF30" s="12"/>
    </row>
    <row r="31" spans="1:32" ht="27" customHeight="1" thickBot="1" x14ac:dyDescent="0.3">
      <c r="A31" s="102"/>
      <c r="B31" s="83" t="s">
        <v>269</v>
      </c>
      <c r="C31" s="84" t="s">
        <v>268</v>
      </c>
      <c r="D31" s="25">
        <f t="shared" si="0"/>
        <v>0</v>
      </c>
      <c r="E31" s="50" t="s">
        <v>186</v>
      </c>
      <c r="F31" s="46" t="s">
        <v>186</v>
      </c>
      <c r="G31" s="46" t="s">
        <v>186</v>
      </c>
      <c r="H31" s="46" t="s">
        <v>186</v>
      </c>
      <c r="I31" s="47" t="s">
        <v>186</v>
      </c>
      <c r="J31" s="38">
        <f>COUNTIF(CG74:CG422,"=0")</f>
        <v>0</v>
      </c>
      <c r="K31" s="27">
        <f>COUNTIF(CG74:CG422,"=1")</f>
        <v>0</v>
      </c>
      <c r="L31" s="27">
        <f>COUNTIF(CG74:CG422,"=2")</f>
        <v>0</v>
      </c>
      <c r="M31" s="27">
        <f>COUNTIF(CG74:CG422,"=3")</f>
        <v>0</v>
      </c>
      <c r="N31" s="39">
        <f>COUNTIF(CG74:CG422,"=4")</f>
        <v>0</v>
      </c>
      <c r="O31" s="40">
        <f>COUNTIF(CF74:CF422,"=0")</f>
        <v>0</v>
      </c>
      <c r="P31" s="27">
        <f>COUNTIF(CF74:CF422,"=1")</f>
        <v>0</v>
      </c>
      <c r="Q31" s="27">
        <f>COUNTIF(CF74:CF422,"=2")</f>
        <v>0</v>
      </c>
      <c r="R31" s="27">
        <f>COUNTIF(CF74:CF422,"=3")</f>
        <v>0</v>
      </c>
      <c r="S31" s="41">
        <f>COUNTIF(CF74:CF422,"=4")</f>
        <v>0</v>
      </c>
      <c r="T31" s="45" t="s">
        <v>186</v>
      </c>
      <c r="U31" s="46" t="s">
        <v>186</v>
      </c>
      <c r="V31" s="46" t="s">
        <v>186</v>
      </c>
      <c r="W31" s="46" t="s">
        <v>186</v>
      </c>
      <c r="X31" s="47" t="s">
        <v>186</v>
      </c>
      <c r="Y31" s="44">
        <f>COUNTIF(CF74:CG420,"=0")</f>
        <v>0</v>
      </c>
      <c r="Z31" s="27">
        <f>COUNTIF(CF74:CG420,"=1")</f>
        <v>0</v>
      </c>
      <c r="AA31" s="27">
        <f>COUNTIF(CF74:CG420,"=2")</f>
        <v>0</v>
      </c>
      <c r="AB31" s="27">
        <f>COUNTIF(CF74:CG420,"=3")</f>
        <v>0</v>
      </c>
      <c r="AC31" s="43">
        <f>COUNTIF(CF74:CG420,"=4")</f>
        <v>0</v>
      </c>
      <c r="AD31" s="7"/>
      <c r="AE31" s="6"/>
      <c r="AF31" s="11"/>
    </row>
    <row r="32" spans="1:32" ht="27" customHeight="1" thickBot="1" x14ac:dyDescent="0.3">
      <c r="A32" s="102"/>
      <c r="B32" s="83" t="s">
        <v>267</v>
      </c>
      <c r="C32" s="84" t="s">
        <v>266</v>
      </c>
      <c r="D32" s="19">
        <f t="shared" si="0"/>
        <v>0</v>
      </c>
      <c r="E32" s="20">
        <f>COUNTIF(CJ74:CJ422,"=0")</f>
        <v>0</v>
      </c>
      <c r="F32" s="21">
        <f>COUNTIF(CJ74:CJ422,"=1")</f>
        <v>0</v>
      </c>
      <c r="G32" s="21">
        <f>COUNTIF(CJ74:CJ422,"=2")</f>
        <v>0</v>
      </c>
      <c r="H32" s="21">
        <f>COUNTIF(CJ74:CJ422,"=3")</f>
        <v>0</v>
      </c>
      <c r="I32" s="22">
        <f>COUNTIF(CJ74:CJ422,"=4")</f>
        <v>0</v>
      </c>
      <c r="J32" s="20">
        <f>COUNTIF(CF73:CF421,"=0")</f>
        <v>0</v>
      </c>
      <c r="K32" s="21">
        <f>COUNTIF(CF73:CF421,"=1")</f>
        <v>0</v>
      </c>
      <c r="L32" s="21">
        <f>COUNTIF(CF73:CF421,"=2")</f>
        <v>0</v>
      </c>
      <c r="M32" s="21">
        <f>COUNTIF(CF73:CF421,"=3")</f>
        <v>0</v>
      </c>
      <c r="N32" s="22">
        <f>COUNTIF(CF73:CF421,"=4")</f>
        <v>0</v>
      </c>
      <c r="O32" s="20">
        <f>COUNTIF(CH74:CH422,"=0")</f>
        <v>0</v>
      </c>
      <c r="P32" s="23">
        <f>COUNTIF(CH74:CH422,"=1")</f>
        <v>0</v>
      </c>
      <c r="Q32" s="23">
        <f>COUNTIF(CH74:CH422,"=2")</f>
        <v>0</v>
      </c>
      <c r="R32" s="23">
        <f>COUNTIF(CH74:CH422,"=3")</f>
        <v>0</v>
      </c>
      <c r="S32" s="22">
        <f>COUNTIF(CH74:CH422,"=4")</f>
        <v>0</v>
      </c>
      <c r="T32" s="24" t="s">
        <v>186</v>
      </c>
      <c r="U32" s="21" t="s">
        <v>186</v>
      </c>
      <c r="V32" s="21" t="s">
        <v>186</v>
      </c>
      <c r="W32" s="21" t="s">
        <v>186</v>
      </c>
      <c r="X32" s="22" t="s">
        <v>186</v>
      </c>
      <c r="Y32" s="20">
        <f>COUNTIF(CH74:CJ420,"=0")</f>
        <v>0</v>
      </c>
      <c r="Z32" s="21">
        <f>COUNTIF(CH74:CJ420,"=1")</f>
        <v>0</v>
      </c>
      <c r="AA32" s="21">
        <f>COUNTIF(CH74:CJ420,"=2")</f>
        <v>0</v>
      </c>
      <c r="AB32" s="21">
        <f>COUNTIF(CH74:CJ420,"=3")</f>
        <v>0</v>
      </c>
      <c r="AC32" s="22">
        <f>COUNTIF(CH74:CJ420,"=4")</f>
        <v>0</v>
      </c>
      <c r="AD32" s="5"/>
      <c r="AE32" s="4"/>
      <c r="AF32" s="75"/>
    </row>
    <row r="33" spans="1:32" ht="27" customHeight="1" thickBot="1" x14ac:dyDescent="0.3">
      <c r="A33" s="102"/>
      <c r="B33" s="83" t="s">
        <v>265</v>
      </c>
      <c r="C33" s="84" t="s">
        <v>264</v>
      </c>
      <c r="D33" s="25">
        <f t="shared" si="0"/>
        <v>0</v>
      </c>
      <c r="E33" s="38">
        <f>COUNTIF(CM74:CM422,"=0")</f>
        <v>0</v>
      </c>
      <c r="F33" s="27">
        <f>COUNTIF(CM74:CM422,"=1")</f>
        <v>0</v>
      </c>
      <c r="G33" s="27">
        <f>COUNTIF(CM74:CM422,"=2")</f>
        <v>0</v>
      </c>
      <c r="H33" s="27">
        <f>COUNTIF(CM74:CM422,"=3")</f>
        <v>0</v>
      </c>
      <c r="I33" s="39">
        <f>COUNTIF(CM74:CM422,"=4")</f>
        <v>0</v>
      </c>
      <c r="J33" s="38">
        <f>COUNTIF(CI74:CI422,"=0")</f>
        <v>0</v>
      </c>
      <c r="K33" s="27">
        <f>COUNTIF(CI74:CI422,"=1")</f>
        <v>0</v>
      </c>
      <c r="L33" s="27">
        <f>COUNTIF(CI74:CI422,"=2")</f>
        <v>0</v>
      </c>
      <c r="M33" s="27">
        <f>COUNTIF(CI74:CI422,"=3")</f>
        <v>0</v>
      </c>
      <c r="N33" s="39">
        <f>COUNTIF(CI74:CI422,"=4")</f>
        <v>0</v>
      </c>
      <c r="O33" s="40">
        <f>COUNTIF(CK74:CK422,"=0")</f>
        <v>0</v>
      </c>
      <c r="P33" s="27">
        <f>COUNTIF(CK74:CK422,"=1")</f>
        <v>0</v>
      </c>
      <c r="Q33" s="27">
        <f>COUNTIF(CK74:CK422,"=2")</f>
        <v>0</v>
      </c>
      <c r="R33" s="27">
        <f>COUNTIF(CK74:CK422,"=3")</f>
        <v>0</v>
      </c>
      <c r="S33" s="41">
        <f>COUNTIF(CK74:CK422,"=4")</f>
        <v>0</v>
      </c>
      <c r="T33" s="45" t="s">
        <v>186</v>
      </c>
      <c r="U33" s="46" t="s">
        <v>186</v>
      </c>
      <c r="V33" s="46" t="s">
        <v>186</v>
      </c>
      <c r="W33" s="46" t="s">
        <v>186</v>
      </c>
      <c r="X33" s="47" t="s">
        <v>186</v>
      </c>
      <c r="Y33" s="44">
        <f>COUNTIF(CK74:CM420,"=0")</f>
        <v>0</v>
      </c>
      <c r="Z33" s="27">
        <f>COUNTIF(CK74:CM420,"=1")</f>
        <v>0</v>
      </c>
      <c r="AA33" s="27">
        <f>COUNTIF(CK74:CM420,"=2")</f>
        <v>0</v>
      </c>
      <c r="AB33" s="27">
        <f>COUNTIF(CK74:CM420,"=3")</f>
        <v>0</v>
      </c>
      <c r="AC33" s="43">
        <f>COUNTIF(CK74:CM420,"=4")</f>
        <v>0</v>
      </c>
      <c r="AD33" s="7"/>
      <c r="AE33" s="6"/>
      <c r="AF33" s="11"/>
    </row>
    <row r="34" spans="1:32" ht="27" customHeight="1" thickBot="1" x14ac:dyDescent="0.3">
      <c r="A34" s="102"/>
      <c r="B34" s="83" t="s">
        <v>263</v>
      </c>
      <c r="C34" s="84" t="s">
        <v>262</v>
      </c>
      <c r="D34" s="19">
        <f t="shared" si="0"/>
        <v>0</v>
      </c>
      <c r="E34" s="20" t="s">
        <v>186</v>
      </c>
      <c r="F34" s="21" t="s">
        <v>186</v>
      </c>
      <c r="G34" s="21" t="s">
        <v>186</v>
      </c>
      <c r="H34" s="21" t="s">
        <v>186</v>
      </c>
      <c r="I34" s="22" t="s">
        <v>186</v>
      </c>
      <c r="J34" s="20">
        <f>COUNTIF(CO74:CO422,"=0")</f>
        <v>0</v>
      </c>
      <c r="K34" s="21">
        <f>COUNTIF(CO74:CO422,"=1")</f>
        <v>0</v>
      </c>
      <c r="L34" s="21">
        <f>COUNTIF(CO74:CO422,"=2")</f>
        <v>0</v>
      </c>
      <c r="M34" s="21">
        <f>COUNTIF(CO74:CO422,"=3")</f>
        <v>0</v>
      </c>
      <c r="N34" s="22">
        <f>COUNTIF(CO74:CO422,"=4")</f>
        <v>0</v>
      </c>
      <c r="O34" s="20">
        <f>COUNTIF(CN74:CN422,"=0")</f>
        <v>0</v>
      </c>
      <c r="P34" s="23">
        <f>COUNTIF(CN74:CN422,"=1")</f>
        <v>0</v>
      </c>
      <c r="Q34" s="23">
        <f>COUNTIF(CN74:CN422,"=2")</f>
        <v>0</v>
      </c>
      <c r="R34" s="23">
        <f>COUNTIF(CN74:CN422,"=3")</f>
        <v>0</v>
      </c>
      <c r="S34" s="22">
        <f>COUNTIF(CN74:CN422,"=4")</f>
        <v>0</v>
      </c>
      <c r="T34" s="24" t="s">
        <v>186</v>
      </c>
      <c r="U34" s="21" t="s">
        <v>186</v>
      </c>
      <c r="V34" s="21" t="s">
        <v>186</v>
      </c>
      <c r="W34" s="21" t="s">
        <v>186</v>
      </c>
      <c r="X34" s="22" t="s">
        <v>186</v>
      </c>
      <c r="Y34" s="20">
        <f>COUNTIF(CN74:CO420,"=0")</f>
        <v>0</v>
      </c>
      <c r="Z34" s="21">
        <f>COUNTIF(CN74:CO420,"=1")</f>
        <v>0</v>
      </c>
      <c r="AA34" s="21">
        <f>COUNTIF(CN74:CO420,"=2")</f>
        <v>0</v>
      </c>
      <c r="AB34" s="21">
        <f>COUNTIF(CN74:CO420,"=3")</f>
        <v>0</v>
      </c>
      <c r="AC34" s="22">
        <f>COUNTIF(CN74:CO420,"=4")</f>
        <v>0</v>
      </c>
      <c r="AD34" s="5"/>
      <c r="AE34" s="3"/>
      <c r="AF34" s="12"/>
    </row>
    <row r="35" spans="1:32" ht="27" customHeight="1" thickBot="1" x14ac:dyDescent="0.3">
      <c r="A35" s="102"/>
      <c r="B35" s="83" t="s">
        <v>261</v>
      </c>
      <c r="C35" s="84" t="s">
        <v>260</v>
      </c>
      <c r="D35" s="25">
        <f t="shared" si="0"/>
        <v>0</v>
      </c>
      <c r="E35" s="50" t="s">
        <v>186</v>
      </c>
      <c r="F35" s="46" t="s">
        <v>186</v>
      </c>
      <c r="G35" s="46" t="s">
        <v>186</v>
      </c>
      <c r="H35" s="46" t="s">
        <v>186</v>
      </c>
      <c r="I35" s="47" t="s">
        <v>186</v>
      </c>
      <c r="J35" s="38">
        <f>COUNTIF(CS74:CS422,"=0")</f>
        <v>0</v>
      </c>
      <c r="K35" s="27">
        <f>COUNTIF(CS74:CS422,"=1")</f>
        <v>0</v>
      </c>
      <c r="L35" s="27">
        <f>COUNTIF(CS74:CS422,"=2")</f>
        <v>0</v>
      </c>
      <c r="M35" s="27">
        <f>COUNTIF(CS74:CS422,"=3")</f>
        <v>0</v>
      </c>
      <c r="N35" s="39">
        <f>COUNTIF(CS74:CS422,"=4")</f>
        <v>0</v>
      </c>
      <c r="O35" s="44">
        <f>COUNTIF(CP74:CP422,"=0")</f>
        <v>0</v>
      </c>
      <c r="P35" s="49">
        <f>COUNTIF(CP74:CP422,"=1")</f>
        <v>0</v>
      </c>
      <c r="Q35" s="49">
        <f>COUNTIF(CP74:CP422,"=2")</f>
        <v>0</v>
      </c>
      <c r="R35" s="49">
        <f>COUNTIF(CP74:CP422,"=3")</f>
        <v>0</v>
      </c>
      <c r="S35" s="43">
        <f>COUNTIF(CP74:CP422,"=4")</f>
        <v>0</v>
      </c>
      <c r="T35" s="45" t="s">
        <v>186</v>
      </c>
      <c r="U35" s="46" t="s">
        <v>186</v>
      </c>
      <c r="V35" s="46" t="s">
        <v>186</v>
      </c>
      <c r="W35" s="46" t="s">
        <v>186</v>
      </c>
      <c r="X35" s="47" t="s">
        <v>186</v>
      </c>
      <c r="Y35" s="44">
        <f>COUNTIF(CP74:CQ420,"=0")</f>
        <v>0</v>
      </c>
      <c r="Z35" s="27">
        <f>COUNTIF(CP74:CQ420,"=1")</f>
        <v>0</v>
      </c>
      <c r="AA35" s="27">
        <f>COUNTIF(CP74:CQ420,"=2")</f>
        <v>0</v>
      </c>
      <c r="AB35" s="27">
        <f>COUNTIF(CP74:CQ420,"=3")</f>
        <v>0</v>
      </c>
      <c r="AC35" s="43">
        <f>COUNTIF(CP74:CQ420,"=4")</f>
        <v>0</v>
      </c>
      <c r="AD35" s="7"/>
      <c r="AE35" s="6"/>
      <c r="AF35" s="11"/>
    </row>
    <row r="36" spans="1:32" ht="27" customHeight="1" thickBot="1" x14ac:dyDescent="0.3">
      <c r="A36" s="102"/>
      <c r="B36" s="83" t="s">
        <v>259</v>
      </c>
      <c r="C36" s="84" t="s">
        <v>258</v>
      </c>
      <c r="D36" s="19">
        <f t="shared" si="0"/>
        <v>0</v>
      </c>
      <c r="E36" s="20" t="s">
        <v>186</v>
      </c>
      <c r="F36" s="21" t="s">
        <v>186</v>
      </c>
      <c r="G36" s="21" t="s">
        <v>186</v>
      </c>
      <c r="H36" s="21" t="s">
        <v>186</v>
      </c>
      <c r="I36" s="22" t="s">
        <v>186</v>
      </c>
      <c r="J36" s="20">
        <f>COUNTIF(CS73:CS421,"=0")</f>
        <v>0</v>
      </c>
      <c r="K36" s="21">
        <f>COUNTIF(CS73:CS421,"=1")</f>
        <v>0</v>
      </c>
      <c r="L36" s="21">
        <f>COUNTIF(CS73:CS421,"=2")</f>
        <v>0</v>
      </c>
      <c r="M36" s="21">
        <f>COUNTIF(CS73:CS421,"=3")</f>
        <v>0</v>
      </c>
      <c r="N36" s="22">
        <f>COUNTIF(CS73:CS421,"=4")</f>
        <v>0</v>
      </c>
      <c r="O36" s="20">
        <f>COUNTIF(CR73:CR421,"=0")</f>
        <v>0</v>
      </c>
      <c r="P36" s="23">
        <f>COUNTIF(CR73:CR421,"=1")</f>
        <v>0</v>
      </c>
      <c r="Q36" s="23">
        <f>COUNTIF(CR73:CR421,"=2")</f>
        <v>0</v>
      </c>
      <c r="R36" s="23">
        <f>COUNTIF(CR73:CR421,"=3")</f>
        <v>0</v>
      </c>
      <c r="S36" s="22">
        <f>COUNTIF(CR73:CR421,"=4")</f>
        <v>0</v>
      </c>
      <c r="T36" s="24" t="s">
        <v>186</v>
      </c>
      <c r="U36" s="21" t="s">
        <v>186</v>
      </c>
      <c r="V36" s="21" t="s">
        <v>186</v>
      </c>
      <c r="W36" s="21" t="s">
        <v>186</v>
      </c>
      <c r="X36" s="22" t="s">
        <v>186</v>
      </c>
      <c r="Y36" s="20">
        <f>COUNTIF(CR74:CS420,"=0")</f>
        <v>0</v>
      </c>
      <c r="Z36" s="21">
        <f>COUNTIF(CR74:CS420,"=1")</f>
        <v>0</v>
      </c>
      <c r="AA36" s="21">
        <f>COUNTIF(CR74:CS420,"=2")</f>
        <v>0</v>
      </c>
      <c r="AB36" s="21">
        <f>COUNTIF(CR74:CS420,"=3")</f>
        <v>0</v>
      </c>
      <c r="AC36" s="22">
        <f>COUNTIF(CR74:CS420,"=4")</f>
        <v>0</v>
      </c>
      <c r="AD36" s="5"/>
      <c r="AE36" s="4"/>
      <c r="AF36" s="75"/>
    </row>
    <row r="37" spans="1:32" ht="27" customHeight="1" thickBot="1" x14ac:dyDescent="0.3">
      <c r="A37" s="102"/>
      <c r="B37" s="83" t="s">
        <v>257</v>
      </c>
      <c r="C37" s="84" t="s">
        <v>256</v>
      </c>
      <c r="D37" s="25">
        <f t="shared" si="0"/>
        <v>0</v>
      </c>
      <c r="E37" s="50" t="s">
        <v>186</v>
      </c>
      <c r="F37" s="46" t="s">
        <v>186</v>
      </c>
      <c r="G37" s="46" t="s">
        <v>186</v>
      </c>
      <c r="H37" s="46" t="s">
        <v>186</v>
      </c>
      <c r="I37" s="47" t="s">
        <v>186</v>
      </c>
      <c r="J37" s="44">
        <f>COUNTIF(CO74:CO422,"=0")</f>
        <v>0</v>
      </c>
      <c r="K37" s="27">
        <f>COUNTIF(CO74:CO422,"=1")</f>
        <v>0</v>
      </c>
      <c r="L37" s="27">
        <f>COUNTIF(CO74:CO422,"=2")</f>
        <v>0</v>
      </c>
      <c r="M37" s="27">
        <f>COUNTIF(CO74:CO422,"=3")</f>
        <v>0</v>
      </c>
      <c r="N37" s="43">
        <f>COUNTIF(CO74:CO422,"=4")</f>
        <v>0</v>
      </c>
      <c r="O37" s="44">
        <f>COUNTIF(CT74:CT422,"=0")</f>
        <v>0</v>
      </c>
      <c r="P37" s="49">
        <f>COUNTIF(CT74:CT422,"=1")</f>
        <v>0</v>
      </c>
      <c r="Q37" s="49">
        <f>COUNTIF(CT74:CT422,"=2")</f>
        <v>0</v>
      </c>
      <c r="R37" s="49">
        <f>COUNTIF(CT74:CT422,"=3")</f>
        <v>0</v>
      </c>
      <c r="S37" s="43">
        <f>COUNTIF(CT74:CT422,"=4")</f>
        <v>0</v>
      </c>
      <c r="T37" s="45" t="s">
        <v>186</v>
      </c>
      <c r="U37" s="46" t="s">
        <v>186</v>
      </c>
      <c r="V37" s="46" t="s">
        <v>186</v>
      </c>
      <c r="W37" s="46" t="s">
        <v>186</v>
      </c>
      <c r="X37" s="47" t="s">
        <v>186</v>
      </c>
      <c r="Y37" s="44">
        <f>COUNTIF(CT74:CU420,"=0")</f>
        <v>0</v>
      </c>
      <c r="Z37" s="27">
        <f>COUNTIF(CT74:CU420,"=1")</f>
        <v>0</v>
      </c>
      <c r="AA37" s="27">
        <f>COUNTIF(CT74:CU420,"=2")</f>
        <v>0</v>
      </c>
      <c r="AB37" s="27">
        <f>COUNTIF(CT74:CU420,"=3")</f>
        <v>0</v>
      </c>
      <c r="AC37" s="43">
        <f>COUNTIF(CT74:CU420,"=4")</f>
        <v>0</v>
      </c>
      <c r="AD37" s="7"/>
      <c r="AE37" s="6"/>
      <c r="AF37" s="11"/>
    </row>
    <row r="38" spans="1:32" ht="27" customHeight="1" thickBot="1" x14ac:dyDescent="0.3">
      <c r="A38" s="102"/>
      <c r="B38" s="83" t="s">
        <v>255</v>
      </c>
      <c r="C38" s="84" t="s">
        <v>254</v>
      </c>
      <c r="D38" s="19">
        <f t="shared" si="0"/>
        <v>0</v>
      </c>
      <c r="E38" s="20">
        <f>COUNTIF(CX74:CX422,"=0")</f>
        <v>0</v>
      </c>
      <c r="F38" s="21">
        <f>COUNTIF(CX74:CX422,"=1")</f>
        <v>0</v>
      </c>
      <c r="G38" s="21">
        <f>COUNTIF(CX74:CX422,"=2")</f>
        <v>0</v>
      </c>
      <c r="H38" s="21">
        <f>COUNTIF(CX74:CX422,"=3")</f>
        <v>0</v>
      </c>
      <c r="I38" s="22">
        <f>COUNTIF(CX74:CX422,"=4")</f>
        <v>0</v>
      </c>
      <c r="J38" s="20">
        <f>COUNTIF(CW74:CW422,"=0")</f>
        <v>0</v>
      </c>
      <c r="K38" s="21">
        <f>COUNTIF(CW74:CW422,"=1")</f>
        <v>0</v>
      </c>
      <c r="L38" s="21">
        <f>COUNTIF(CW74:CW422,"=2")</f>
        <v>0</v>
      </c>
      <c r="M38" s="21">
        <f>COUNTIF(CW74:CW422,"=3")</f>
        <v>0</v>
      </c>
      <c r="N38" s="22">
        <f>COUNTIF(CW74:CW422,"=4")</f>
        <v>0</v>
      </c>
      <c r="O38" s="20">
        <f>COUNTIF(CV74:CV422,"=0")</f>
        <v>0</v>
      </c>
      <c r="P38" s="23">
        <f>COUNTIF(CV74:CV422,"=1")</f>
        <v>0</v>
      </c>
      <c r="Q38" s="23">
        <f>COUNTIF(CV74:CV422,"=2")</f>
        <v>0</v>
      </c>
      <c r="R38" s="23">
        <f>COUNTIF(CV74:CV422,"=3")</f>
        <v>0</v>
      </c>
      <c r="S38" s="22">
        <f>COUNTIF(CV74:CV422,"=4")</f>
        <v>0</v>
      </c>
      <c r="T38" s="24" t="s">
        <v>186</v>
      </c>
      <c r="U38" s="21" t="s">
        <v>186</v>
      </c>
      <c r="V38" s="21" t="s">
        <v>186</v>
      </c>
      <c r="W38" s="21" t="s">
        <v>186</v>
      </c>
      <c r="X38" s="22" t="s">
        <v>186</v>
      </c>
      <c r="Y38" s="20">
        <f>COUNTIF(CV74:CX420,"=0")</f>
        <v>0</v>
      </c>
      <c r="Z38" s="21">
        <f>COUNTIF(CV74:CX420,"=1")</f>
        <v>0</v>
      </c>
      <c r="AA38" s="21">
        <f>COUNTIF(CV74:CX420,"=2")</f>
        <v>0</v>
      </c>
      <c r="AB38" s="21">
        <f>COUNTIF(CV74:CX420,"=3")</f>
        <v>0</v>
      </c>
      <c r="AC38" s="22">
        <f>COUNTIF(CV74:CX420,"=4")</f>
        <v>0</v>
      </c>
      <c r="AD38" s="5"/>
      <c r="AE38" s="3"/>
      <c r="AF38" s="12"/>
    </row>
    <row r="39" spans="1:32" ht="27" customHeight="1" thickBot="1" x14ac:dyDescent="0.3">
      <c r="A39" s="102"/>
      <c r="B39" s="83" t="s">
        <v>253</v>
      </c>
      <c r="C39" s="84" t="s">
        <v>252</v>
      </c>
      <c r="D39" s="25">
        <f t="shared" si="0"/>
        <v>0</v>
      </c>
      <c r="E39" s="50" t="s">
        <v>186</v>
      </c>
      <c r="F39" s="46" t="s">
        <v>186</v>
      </c>
      <c r="G39" s="46" t="s">
        <v>186</v>
      </c>
      <c r="H39" s="46" t="s">
        <v>186</v>
      </c>
      <c r="I39" s="47" t="s">
        <v>186</v>
      </c>
      <c r="J39" s="44">
        <f>COUNTIF(CZ74:CZ422,"=0")</f>
        <v>0</v>
      </c>
      <c r="K39" s="27">
        <f>COUNTIF(CZ74:CZ422,"=1")</f>
        <v>0</v>
      </c>
      <c r="L39" s="27">
        <f>COUNTIF(CZ74:CZ422,"=2")</f>
        <v>0</v>
      </c>
      <c r="M39" s="27">
        <f>COUNTIF(CZ74:CZ422,"=3")</f>
        <v>0</v>
      </c>
      <c r="N39" s="43">
        <f>COUNTIF(CZ74:CZ422,"=4")</f>
        <v>0</v>
      </c>
      <c r="O39" s="44">
        <f>COUNTIF(CY74:CY422,"=0")</f>
        <v>0</v>
      </c>
      <c r="P39" s="49">
        <f>COUNTIF(CY74:CY422,"=1")</f>
        <v>0</v>
      </c>
      <c r="Q39" s="49">
        <f>COUNTIF(CY74:CY422,"=2")</f>
        <v>0</v>
      </c>
      <c r="R39" s="49">
        <f>COUNTIF(CY74:CY422,"=3")</f>
        <v>0</v>
      </c>
      <c r="S39" s="43">
        <f>COUNTIF(CY74:CY422,"=4")</f>
        <v>0</v>
      </c>
      <c r="T39" s="45" t="s">
        <v>186</v>
      </c>
      <c r="U39" s="46" t="s">
        <v>186</v>
      </c>
      <c r="V39" s="46" t="s">
        <v>186</v>
      </c>
      <c r="W39" s="46" t="s">
        <v>186</v>
      </c>
      <c r="X39" s="47" t="s">
        <v>186</v>
      </c>
      <c r="Y39" s="44">
        <f>COUNTIF(CY74:CZ420,"=0")</f>
        <v>0</v>
      </c>
      <c r="Z39" s="27">
        <f>COUNTIF(CY74:CZ420,"=1")</f>
        <v>0</v>
      </c>
      <c r="AA39" s="27">
        <f>COUNTIF(CY74:CZ420,"=2")</f>
        <v>0</v>
      </c>
      <c r="AB39" s="27">
        <f>COUNTIF(CY74:CZ420,"=3")</f>
        <v>0</v>
      </c>
      <c r="AC39" s="43">
        <f>COUNTIF(CY74:CZ420,"=4")</f>
        <v>0</v>
      </c>
      <c r="AD39" s="7"/>
      <c r="AE39" s="6"/>
      <c r="AF39" s="11"/>
    </row>
    <row r="40" spans="1:32" ht="27" customHeight="1" thickBot="1" x14ac:dyDescent="0.3">
      <c r="A40" s="102"/>
      <c r="B40" s="83" t="s">
        <v>251</v>
      </c>
      <c r="C40" s="84" t="s">
        <v>330</v>
      </c>
      <c r="D40" s="19">
        <f t="shared" si="0"/>
        <v>0</v>
      </c>
      <c r="E40" s="20" t="s">
        <v>186</v>
      </c>
      <c r="F40" s="21" t="s">
        <v>186</v>
      </c>
      <c r="G40" s="21" t="s">
        <v>186</v>
      </c>
      <c r="H40" s="21" t="s">
        <v>186</v>
      </c>
      <c r="I40" s="22" t="s">
        <v>186</v>
      </c>
      <c r="J40" s="20">
        <f>COUNTIF(CV73:CV421,"=0")</f>
        <v>0</v>
      </c>
      <c r="K40" s="21">
        <f>COUNTIF(CV73:CV421,"=1")</f>
        <v>0</v>
      </c>
      <c r="L40" s="21">
        <f>COUNTIF(CV73:CV421,"=2")</f>
        <v>0</v>
      </c>
      <c r="M40" s="21">
        <f>COUNTIF(CV73:CV421,"=3")</f>
        <v>0</v>
      </c>
      <c r="N40" s="22">
        <f>COUNTIF(CV73:CV421,"=4")</f>
        <v>0</v>
      </c>
      <c r="O40" s="20">
        <f>COUNTIF(DA73:DA421,"=0")</f>
        <v>0</v>
      </c>
      <c r="P40" s="23">
        <f>COUNTIF(DA73:DA421,"=1")</f>
        <v>0</v>
      </c>
      <c r="Q40" s="23">
        <f>COUNTIF(DA73:DA421,"=2")</f>
        <v>0</v>
      </c>
      <c r="R40" s="23">
        <f>COUNTIF(DA73:DA421,"=3")</f>
        <v>0</v>
      </c>
      <c r="S40" s="22">
        <f>COUNTIF(DA73:DA421,"=4")</f>
        <v>0</v>
      </c>
      <c r="T40" s="24" t="s">
        <v>186</v>
      </c>
      <c r="U40" s="21" t="s">
        <v>186</v>
      </c>
      <c r="V40" s="21" t="s">
        <v>186</v>
      </c>
      <c r="W40" s="21" t="s">
        <v>186</v>
      </c>
      <c r="X40" s="22" t="s">
        <v>186</v>
      </c>
      <c r="Y40" s="20">
        <f>COUNTIF(DA74:DB420,"=0")</f>
        <v>0</v>
      </c>
      <c r="Z40" s="21">
        <f>COUNTIF(DA74:DB420,"=1")</f>
        <v>0</v>
      </c>
      <c r="AA40" s="21">
        <f>COUNTIF(DA74:DB420,"=2")</f>
        <v>0</v>
      </c>
      <c r="AB40" s="21">
        <f>COUNTIF(DA74:DB420,"=3")</f>
        <v>0</v>
      </c>
      <c r="AC40" s="22">
        <f>COUNTIF(DA74:DB420,"=4")</f>
        <v>0</v>
      </c>
      <c r="AD40" s="5"/>
      <c r="AE40" s="4"/>
      <c r="AF40" s="75"/>
    </row>
    <row r="41" spans="1:32" ht="27" customHeight="1" thickBot="1" x14ac:dyDescent="0.3">
      <c r="A41" s="102"/>
      <c r="B41" s="83" t="s">
        <v>250</v>
      </c>
      <c r="C41" s="84" t="s">
        <v>249</v>
      </c>
      <c r="D41" s="25">
        <f t="shared" si="0"/>
        <v>0</v>
      </c>
      <c r="E41" s="38">
        <f>COUNTIF(DE73:DE421,"=0")</f>
        <v>0</v>
      </c>
      <c r="F41" s="27">
        <f>COUNTIF(DE73:DE421,"=1")</f>
        <v>0</v>
      </c>
      <c r="G41" s="27">
        <f>COUNTIF(DE73:DE421,"=2")</f>
        <v>0</v>
      </c>
      <c r="H41" s="27">
        <f>COUNTIF(DE73:DE421,"=3")</f>
        <v>0</v>
      </c>
      <c r="I41" s="39">
        <f>COUNTIF(DE73:DE421,"=4")</f>
        <v>0</v>
      </c>
      <c r="J41" s="50" t="s">
        <v>186</v>
      </c>
      <c r="K41" s="46" t="s">
        <v>186</v>
      </c>
      <c r="L41" s="46" t="s">
        <v>186</v>
      </c>
      <c r="M41" s="46" t="s">
        <v>186</v>
      </c>
      <c r="N41" s="47" t="s">
        <v>186</v>
      </c>
      <c r="O41" s="44">
        <f>COUNTIF(DD74:DD422,"=0")</f>
        <v>0</v>
      </c>
      <c r="P41" s="49">
        <f>COUNTIF(DD74:DD422,"=1")</f>
        <v>0</v>
      </c>
      <c r="Q41" s="49">
        <f>COUNTIF(DD74:DD422,"=2")</f>
        <v>0</v>
      </c>
      <c r="R41" s="49">
        <f>COUNTIF(DD74:DD422,"=3")</f>
        <v>0</v>
      </c>
      <c r="S41" s="43">
        <f>COUNTIF(DD74:DD422,"=4")</f>
        <v>0</v>
      </c>
      <c r="T41" s="48">
        <f>COUNTIF(DC74:DC422,"=0")</f>
        <v>0</v>
      </c>
      <c r="U41" s="27">
        <f>COUNTIF(DC74:DC422,"=1")</f>
        <v>0</v>
      </c>
      <c r="V41" s="27">
        <f>COUNTIF(DC74:DC422,"=2")</f>
        <v>0</v>
      </c>
      <c r="W41" s="27">
        <f>COUNTIF(DC74:DC422,"=3")</f>
        <v>0</v>
      </c>
      <c r="X41" s="39">
        <f>COUNTIF(DC74:DC422,"=4")</f>
        <v>0</v>
      </c>
      <c r="Y41" s="44">
        <f>COUNTIF(DC74:DE420,"=0")</f>
        <v>0</v>
      </c>
      <c r="Z41" s="27">
        <f>COUNTIF(DC74:DE420,"=1")</f>
        <v>0</v>
      </c>
      <c r="AA41" s="27">
        <f>COUNTIF(DC74:DE420,"=2")</f>
        <v>0</v>
      </c>
      <c r="AB41" s="27">
        <f>COUNTIF(DC74:DE420,"=3")</f>
        <v>0</v>
      </c>
      <c r="AC41" s="43">
        <f>COUNTIF(DC74:DE420,"=4")</f>
        <v>0</v>
      </c>
      <c r="AD41" s="7"/>
      <c r="AE41" s="6"/>
      <c r="AF41" s="11"/>
    </row>
    <row r="42" spans="1:32" ht="27" customHeight="1" thickBot="1" x14ac:dyDescent="0.3">
      <c r="A42" s="102"/>
      <c r="B42" s="83" t="s">
        <v>248</v>
      </c>
      <c r="C42" s="84" t="s">
        <v>247</v>
      </c>
      <c r="D42" s="19">
        <f t="shared" si="0"/>
        <v>0</v>
      </c>
      <c r="E42" s="20">
        <f>COUNTIF(DH74:DH422,"=0")</f>
        <v>0</v>
      </c>
      <c r="F42" s="21">
        <f>COUNTIF(DH74:DH422,"=1")</f>
        <v>0</v>
      </c>
      <c r="G42" s="21">
        <f>COUNTIF(DH74:DH422,"=2")</f>
        <v>0</v>
      </c>
      <c r="H42" s="21">
        <f>COUNTIF(DH74:DH422,"=3")</f>
        <v>0</v>
      </c>
      <c r="I42" s="22">
        <f>COUNTIF(DH74:DH422,"=4")</f>
        <v>0</v>
      </c>
      <c r="J42" s="20">
        <f>COUNTIF(DG74:DG422,"=0")</f>
        <v>0</v>
      </c>
      <c r="K42" s="21">
        <f>COUNTIF(DG74:DG422,"=1")</f>
        <v>0</v>
      </c>
      <c r="L42" s="21">
        <f>COUNTIF(DG74:DG422,"=2")</f>
        <v>0</v>
      </c>
      <c r="M42" s="21">
        <f>COUNTIF(DG74:DG422,"=3")</f>
        <v>0</v>
      </c>
      <c r="N42" s="22">
        <f>COUNTIF(DG74:DG422,"=4")</f>
        <v>0</v>
      </c>
      <c r="O42" s="20">
        <f>COUNTIF(DF73:DF421,"=0")</f>
        <v>0</v>
      </c>
      <c r="P42" s="23">
        <f>COUNTIF(DF73:DF421,"=1")</f>
        <v>0</v>
      </c>
      <c r="Q42" s="23">
        <f>COUNTIF(DF73:DF421,"=2")</f>
        <v>0</v>
      </c>
      <c r="R42" s="23">
        <f>COUNTIF(DF73:DF421,"=3")</f>
        <v>0</v>
      </c>
      <c r="S42" s="22">
        <f>COUNTIF(DF73:DF421,"=4")</f>
        <v>0</v>
      </c>
      <c r="T42" s="24" t="s">
        <v>186</v>
      </c>
      <c r="U42" s="21" t="s">
        <v>186</v>
      </c>
      <c r="V42" s="21" t="s">
        <v>186</v>
      </c>
      <c r="W42" s="21" t="s">
        <v>186</v>
      </c>
      <c r="X42" s="22" t="s">
        <v>186</v>
      </c>
      <c r="Y42" s="20">
        <f>COUNTIF(DF74:DH420,"=0")</f>
        <v>0</v>
      </c>
      <c r="Z42" s="21">
        <f>COUNTIF(DF74:DH420,"=1")</f>
        <v>0</v>
      </c>
      <c r="AA42" s="21">
        <f>COUNTIF(DF74:DH420,"=2")</f>
        <v>0</v>
      </c>
      <c r="AB42" s="21">
        <f>COUNTIF(DF74:DH420,"=3")</f>
        <v>0</v>
      </c>
      <c r="AC42" s="22">
        <f>COUNTIF(DF74:DH420,"=4")</f>
        <v>0</v>
      </c>
      <c r="AD42" s="5"/>
      <c r="AE42" s="3"/>
      <c r="AF42" s="12"/>
    </row>
    <row r="43" spans="1:32" ht="27" customHeight="1" thickBot="1" x14ac:dyDescent="0.3">
      <c r="A43" s="102"/>
      <c r="B43" s="83" t="s">
        <v>246</v>
      </c>
      <c r="C43" s="84" t="s">
        <v>245</v>
      </c>
      <c r="D43" s="25">
        <f t="shared" si="0"/>
        <v>0</v>
      </c>
      <c r="E43" s="38">
        <f>COUNTIF(DJ73:DJ421,"=0")</f>
        <v>0</v>
      </c>
      <c r="F43" s="27">
        <f>COUNTIF(DJ73:DJ421,"=1")</f>
        <v>0</v>
      </c>
      <c r="G43" s="27">
        <f>COUNTIF(DJ73:DJ421,"=2")</f>
        <v>0</v>
      </c>
      <c r="H43" s="27">
        <f>COUNTIF(DJ73:DJ421,"=3")</f>
        <v>0</v>
      </c>
      <c r="I43" s="39">
        <f>COUNTIF(DJ73:DJ421,"=4")</f>
        <v>0</v>
      </c>
      <c r="J43" s="50" t="s">
        <v>186</v>
      </c>
      <c r="K43" s="46" t="s">
        <v>186</v>
      </c>
      <c r="L43" s="46" t="s">
        <v>186</v>
      </c>
      <c r="M43" s="46" t="s">
        <v>186</v>
      </c>
      <c r="N43" s="47" t="s">
        <v>186</v>
      </c>
      <c r="O43" s="44">
        <f>COUNTIF(DI74:DI422,"=0")</f>
        <v>0</v>
      </c>
      <c r="P43" s="49">
        <f>COUNTIF(DI74:DI422,"=1")</f>
        <v>0</v>
      </c>
      <c r="Q43" s="49">
        <f>COUNTIF(DI74:DI422,"=2")</f>
        <v>0</v>
      </c>
      <c r="R43" s="49">
        <f>COUNTIF(DI74:DI422,"=3")</f>
        <v>0</v>
      </c>
      <c r="S43" s="43">
        <f>COUNTIF(DI74:DI422,"=4")</f>
        <v>0</v>
      </c>
      <c r="T43" s="45" t="s">
        <v>186</v>
      </c>
      <c r="U43" s="46" t="s">
        <v>186</v>
      </c>
      <c r="V43" s="46" t="s">
        <v>186</v>
      </c>
      <c r="W43" s="46" t="s">
        <v>186</v>
      </c>
      <c r="X43" s="47" t="s">
        <v>186</v>
      </c>
      <c r="Y43" s="44">
        <f>COUNTIF(DI74:DJ420,"=0")</f>
        <v>0</v>
      </c>
      <c r="Z43" s="27">
        <f>COUNTIF(DI74:DJ420,"=1")</f>
        <v>0</v>
      </c>
      <c r="AA43" s="27">
        <f>COUNTIF(DI74:DJ420,"=2")</f>
        <v>0</v>
      </c>
      <c r="AB43" s="27">
        <f>COUNTIF(DI74:DJ420,"=3")</f>
        <v>0</v>
      </c>
      <c r="AC43" s="43">
        <f>COUNTIF(DI74:DJ420,"=4")</f>
        <v>0</v>
      </c>
      <c r="AD43" s="7"/>
      <c r="AE43" s="6"/>
      <c r="AF43" s="11"/>
    </row>
    <row r="44" spans="1:32" ht="27" customHeight="1" thickBot="1" x14ac:dyDescent="0.3">
      <c r="A44" s="102"/>
      <c r="B44" s="83" t="s">
        <v>244</v>
      </c>
      <c r="C44" s="84" t="s">
        <v>243</v>
      </c>
      <c r="D44" s="19">
        <f t="shared" si="0"/>
        <v>0</v>
      </c>
      <c r="E44" s="20">
        <f>COUNTIF(DM74:DM422,"=0")</f>
        <v>0</v>
      </c>
      <c r="F44" s="21">
        <f>COUNTIF(DM74:DM422,"=1")</f>
        <v>0</v>
      </c>
      <c r="G44" s="21">
        <f>COUNTIF(DM74:DM422,"=2")</f>
        <v>0</v>
      </c>
      <c r="H44" s="21">
        <f>COUNTIF(DM74:DM422,"=3")</f>
        <v>0</v>
      </c>
      <c r="I44" s="22">
        <f>COUNTIF(DM74:DM422,"=4")</f>
        <v>0</v>
      </c>
      <c r="J44" s="20">
        <f>COUNTIF(DL74:DL422,"=0")</f>
        <v>0</v>
      </c>
      <c r="K44" s="21">
        <f>COUNTIF(DL74:DL422,"=1")</f>
        <v>0</v>
      </c>
      <c r="L44" s="21">
        <f>COUNTIF(DL74:DL422,"=2")</f>
        <v>0</v>
      </c>
      <c r="M44" s="21">
        <f>COUNTIF(DL74:DL422,"=3")</f>
        <v>0</v>
      </c>
      <c r="N44" s="22">
        <f>COUNTIF(DL74:DL422,"=4")</f>
        <v>0</v>
      </c>
      <c r="O44" s="20">
        <f>COUNTIF(DN74:DN422,"=0")</f>
        <v>0</v>
      </c>
      <c r="P44" s="23">
        <f>COUNTIF(DN74:DN422,"=1")</f>
        <v>0</v>
      </c>
      <c r="Q44" s="23">
        <f>COUNTIF(DN74:DN422,"=2")</f>
        <v>0</v>
      </c>
      <c r="R44" s="23">
        <f>COUNTIF(DN74:DN422,"=3")</f>
        <v>0</v>
      </c>
      <c r="S44" s="22">
        <f>COUNTIF(DN74:DN422,"=4")</f>
        <v>0</v>
      </c>
      <c r="T44" s="24" t="s">
        <v>186</v>
      </c>
      <c r="U44" s="21" t="s">
        <v>186</v>
      </c>
      <c r="V44" s="21" t="s">
        <v>186</v>
      </c>
      <c r="W44" s="21" t="s">
        <v>186</v>
      </c>
      <c r="X44" s="22" t="s">
        <v>186</v>
      </c>
      <c r="Y44" s="20">
        <f>COUNTIF(DK74:DM420,"=0")</f>
        <v>0</v>
      </c>
      <c r="Z44" s="21">
        <f>COUNTIF(DK74:DM420,"=1")</f>
        <v>0</v>
      </c>
      <c r="AA44" s="21">
        <f>COUNTIF(DK74:DM420,"=2")</f>
        <v>0</v>
      </c>
      <c r="AB44" s="21">
        <f>COUNTIF(DK74:DM420,"=3")</f>
        <v>0</v>
      </c>
      <c r="AC44" s="22">
        <f>COUNTIF(DK74:DM420,"=4")</f>
        <v>0</v>
      </c>
      <c r="AD44" s="5"/>
      <c r="AE44" s="4"/>
      <c r="AF44" s="75"/>
    </row>
    <row r="45" spans="1:32" ht="27" customHeight="1" thickBot="1" x14ac:dyDescent="0.3">
      <c r="A45" s="102"/>
      <c r="B45" s="83" t="s">
        <v>242</v>
      </c>
      <c r="C45" s="84" t="s">
        <v>241</v>
      </c>
      <c r="D45" s="25">
        <f>SUM(E45:X45)</f>
        <v>0</v>
      </c>
      <c r="E45" s="38">
        <f>COUNTIF(DO73:DO421,"=0")</f>
        <v>0</v>
      </c>
      <c r="F45" s="27">
        <f>COUNTIF(DO73:DO421,"=1")</f>
        <v>0</v>
      </c>
      <c r="G45" s="27">
        <f>COUNTIF(DO73:DO421,"=2")</f>
        <v>0</v>
      </c>
      <c r="H45" s="27">
        <f>COUNTIF(DO73:DO421,"=3")</f>
        <v>0</v>
      </c>
      <c r="I45" s="39">
        <f>COUNTIF(DO73:DO421,"=4")</f>
        <v>0</v>
      </c>
      <c r="J45" s="50" t="s">
        <v>186</v>
      </c>
      <c r="K45" s="46" t="s">
        <v>186</v>
      </c>
      <c r="L45" s="46" t="s">
        <v>186</v>
      </c>
      <c r="M45" s="46" t="s">
        <v>186</v>
      </c>
      <c r="N45" s="47" t="s">
        <v>186</v>
      </c>
      <c r="O45" s="40">
        <f>COUNTIF(DN72:DN420,"=0")</f>
        <v>0</v>
      </c>
      <c r="P45" s="27">
        <f>COUNTIF(DN72:DN420,"=1")</f>
        <v>0</v>
      </c>
      <c r="Q45" s="27">
        <f>COUNTIF(DN72:DN420,"=2")</f>
        <v>0</v>
      </c>
      <c r="R45" s="27">
        <f>COUNTIF(DN72:DN420,"=3")</f>
        <v>0</v>
      </c>
      <c r="S45" s="41">
        <f>COUNTIF(DN72:DN420,"=4")</f>
        <v>0</v>
      </c>
      <c r="T45" s="45" t="s">
        <v>186</v>
      </c>
      <c r="U45" s="46" t="s">
        <v>186</v>
      </c>
      <c r="V45" s="46" t="s">
        <v>186</v>
      </c>
      <c r="W45" s="46" t="s">
        <v>186</v>
      </c>
      <c r="X45" s="47" t="s">
        <v>186</v>
      </c>
      <c r="Y45" s="44">
        <f>COUNTIF(DN74:DO420,"=0")</f>
        <v>0</v>
      </c>
      <c r="Z45" s="27">
        <f>COUNTIF(DN74:DO420,"=1")</f>
        <v>0</v>
      </c>
      <c r="AA45" s="27">
        <f>COUNTIF(DN74:DO420,"=2")</f>
        <v>0</v>
      </c>
      <c r="AB45" s="27">
        <f>COUNTIF(DN74:DO420,"=3")</f>
        <v>0</v>
      </c>
      <c r="AC45" s="43">
        <f>COUNTIF(DN74:DO420,"=4")</f>
        <v>0</v>
      </c>
      <c r="AD45" s="7"/>
      <c r="AE45" s="6"/>
      <c r="AF45" s="11"/>
    </row>
    <row r="46" spans="1:32" ht="27" customHeight="1" thickBot="1" x14ac:dyDescent="0.3">
      <c r="A46" s="102"/>
      <c r="B46" s="83" t="s">
        <v>240</v>
      </c>
      <c r="C46" s="84" t="s">
        <v>239</v>
      </c>
      <c r="D46" s="19">
        <f t="shared" si="0"/>
        <v>0</v>
      </c>
      <c r="E46" s="20" t="s">
        <v>186</v>
      </c>
      <c r="F46" s="21" t="s">
        <v>186</v>
      </c>
      <c r="G46" s="21" t="s">
        <v>186</v>
      </c>
      <c r="H46" s="21" t="s">
        <v>186</v>
      </c>
      <c r="I46" s="22" t="s">
        <v>186</v>
      </c>
      <c r="J46" s="20">
        <f>COUNTIF(DQ73:DQ421,"=0")</f>
        <v>0</v>
      </c>
      <c r="K46" s="21">
        <f>COUNTIF(DQ73:DQ421,"=1")</f>
        <v>0</v>
      </c>
      <c r="L46" s="21">
        <f>COUNTIF(DQ73:DQ421,"=2")</f>
        <v>0</v>
      </c>
      <c r="M46" s="21">
        <f>COUNTIF(DQ73:DQ421,"=3")</f>
        <v>0</v>
      </c>
      <c r="N46" s="22">
        <f>COUNTIF(DQ73:DQ421,"=4")</f>
        <v>0</v>
      </c>
      <c r="O46" s="20">
        <f>COUNTIF(DR73:DR421,"=0")</f>
        <v>0</v>
      </c>
      <c r="P46" s="23">
        <f>COUNTIF(DR73:DR421,"=1")</f>
        <v>0</v>
      </c>
      <c r="Q46" s="23">
        <f>COUNTIF(DR73:DR421,"=2")</f>
        <v>0</v>
      </c>
      <c r="R46" s="23">
        <f>COUNTIF(DR73:DR421,"=3")</f>
        <v>0</v>
      </c>
      <c r="S46" s="22">
        <f>COUNTIF(DR73:DR421,"=4")</f>
        <v>0</v>
      </c>
      <c r="T46" s="24" t="s">
        <v>186</v>
      </c>
      <c r="U46" s="21" t="s">
        <v>186</v>
      </c>
      <c r="V46" s="21" t="s">
        <v>186</v>
      </c>
      <c r="W46" s="21" t="s">
        <v>186</v>
      </c>
      <c r="X46" s="22" t="s">
        <v>186</v>
      </c>
      <c r="Y46" s="20">
        <f>COUNTIF(DP74:DQ420,"=0")</f>
        <v>0</v>
      </c>
      <c r="Z46" s="21">
        <f>COUNTIF(DP74:DQ420,"=1")</f>
        <v>0</v>
      </c>
      <c r="AA46" s="21">
        <f>COUNTIF(DP74:DQ420,"=2")</f>
        <v>0</v>
      </c>
      <c r="AB46" s="21">
        <f>COUNTIF(DP74:DQ420,"=3")</f>
        <v>0</v>
      </c>
      <c r="AC46" s="22">
        <f>COUNTIF(DP74:DQ420,"=4")</f>
        <v>0</v>
      </c>
      <c r="AD46" s="5"/>
      <c r="AE46" s="3"/>
      <c r="AF46" s="12"/>
    </row>
    <row r="47" spans="1:32" ht="27" customHeight="1" thickBot="1" x14ac:dyDescent="0.3">
      <c r="A47" s="102"/>
      <c r="B47" s="85" t="s">
        <v>238</v>
      </c>
      <c r="C47" s="86" t="s">
        <v>237</v>
      </c>
      <c r="D47" s="51">
        <f t="shared" si="0"/>
        <v>0</v>
      </c>
      <c r="E47" s="52" t="s">
        <v>186</v>
      </c>
      <c r="F47" s="53" t="s">
        <v>186</v>
      </c>
      <c r="G47" s="53" t="s">
        <v>186</v>
      </c>
      <c r="H47" s="53" t="s">
        <v>186</v>
      </c>
      <c r="I47" s="54" t="s">
        <v>186</v>
      </c>
      <c r="J47" s="52" t="s">
        <v>186</v>
      </c>
      <c r="K47" s="55" t="s">
        <v>186</v>
      </c>
      <c r="L47" s="55" t="s">
        <v>186</v>
      </c>
      <c r="M47" s="55" t="s">
        <v>186</v>
      </c>
      <c r="N47" s="54" t="s">
        <v>186</v>
      </c>
      <c r="O47" s="56">
        <f>COUNTIF(DR74:DR422,"=0")</f>
        <v>0</v>
      </c>
      <c r="P47" s="57">
        <f>COUNTIF(DR74:DR422,"=1")</f>
        <v>0</v>
      </c>
      <c r="Q47" s="57">
        <f>COUNTIF(DR74:DR422,"=2")</f>
        <v>0</v>
      </c>
      <c r="R47" s="57">
        <f>COUNTIF(DR74:DR422,"=3")</f>
        <v>0</v>
      </c>
      <c r="S47" s="58">
        <f>COUNTIF(DR74:DR422,"=4")</f>
        <v>0</v>
      </c>
      <c r="T47" s="45" t="s">
        <v>186</v>
      </c>
      <c r="U47" s="45" t="s">
        <v>186</v>
      </c>
      <c r="V47" s="45" t="s">
        <v>186</v>
      </c>
      <c r="W47" s="45" t="s">
        <v>186</v>
      </c>
      <c r="X47" s="47" t="s">
        <v>186</v>
      </c>
      <c r="Y47" s="76">
        <f>COUNTIF(DR74:DR420,"=0")</f>
        <v>0</v>
      </c>
      <c r="Z47" s="57">
        <f>COUNTIF(DR74:DR420,"=1")</f>
        <v>0</v>
      </c>
      <c r="AA47" s="57">
        <f>COUNTIF(DR74:DR420,"=2")</f>
        <v>0</v>
      </c>
      <c r="AB47" s="57">
        <f>COUNTIF(DR74:DR420,"=3")</f>
        <v>0</v>
      </c>
      <c r="AC47" s="93">
        <f>COUNTIF(DR74:DR420,"=4")</f>
        <v>0</v>
      </c>
      <c r="AD47" s="18"/>
      <c r="AE47" s="8"/>
      <c r="AF47" s="13"/>
    </row>
    <row r="48" spans="1:32" ht="27" customHeight="1" thickBot="1" x14ac:dyDescent="0.3">
      <c r="A48" s="96" t="s">
        <v>236</v>
      </c>
      <c r="B48" s="81" t="s">
        <v>235</v>
      </c>
      <c r="C48" s="87" t="s">
        <v>234</v>
      </c>
      <c r="D48" s="59">
        <f t="shared" si="0"/>
        <v>0</v>
      </c>
      <c r="E48" s="60" t="s">
        <v>186</v>
      </c>
      <c r="F48" s="61" t="s">
        <v>186</v>
      </c>
      <c r="G48" s="61" t="s">
        <v>186</v>
      </c>
      <c r="H48" s="61" t="s">
        <v>186</v>
      </c>
      <c r="I48" s="62" t="s">
        <v>186</v>
      </c>
      <c r="J48" s="60">
        <f>COUNTIF(DT74:DT422,"=0")</f>
        <v>0</v>
      </c>
      <c r="K48" s="61">
        <f>COUNTIF(DT74:DT422,"=1")</f>
        <v>0</v>
      </c>
      <c r="L48" s="61">
        <f>COUNTIF(DT74:DT422,"=2")</f>
        <v>0</v>
      </c>
      <c r="M48" s="61">
        <f>COUNTIF(DT74:DT422,"=3")</f>
        <v>0</v>
      </c>
      <c r="N48" s="62">
        <f>COUNTIF(DT74:DT422,"=4")</f>
        <v>0</v>
      </c>
      <c r="O48" s="60" t="s">
        <v>186</v>
      </c>
      <c r="P48" s="61" t="s">
        <v>186</v>
      </c>
      <c r="Q48" s="61" t="s">
        <v>186</v>
      </c>
      <c r="R48" s="61" t="s">
        <v>186</v>
      </c>
      <c r="S48" s="62" t="s">
        <v>186</v>
      </c>
      <c r="T48" s="63">
        <f>COUNTIF(DS74:DS422,"=0")</f>
        <v>0</v>
      </c>
      <c r="U48" s="61">
        <f>COUNTIF(DS74:DS422,"=1")</f>
        <v>0</v>
      </c>
      <c r="V48" s="61">
        <f>COUNTIF(DS74:DS422,"=2")</f>
        <v>0</v>
      </c>
      <c r="W48" s="61">
        <f>COUNTIF(DS74:DS422,"=3")</f>
        <v>0</v>
      </c>
      <c r="X48" s="62">
        <f>COUNTIF(DS74:DS422,"=4")</f>
        <v>0</v>
      </c>
      <c r="Y48" s="60">
        <f>COUNTIF(DS74:DT420,"=0")</f>
        <v>0</v>
      </c>
      <c r="Z48" s="61">
        <f>COUNTIF(DS74:DT420,"=1")</f>
        <v>0</v>
      </c>
      <c r="AA48" s="61">
        <f>COUNTIF(DS74:DT420,"=2")</f>
        <v>0</v>
      </c>
      <c r="AB48" s="61">
        <f>COUNTIF(DS74:DT420,"=3")</f>
        <v>0</v>
      </c>
      <c r="AC48" s="62">
        <f>COUNTIF(DS74:DT420,"=4")</f>
        <v>0</v>
      </c>
      <c r="AD48" s="2"/>
      <c r="AE48" s="10"/>
      <c r="AF48" s="74"/>
    </row>
    <row r="49" spans="1:32" ht="27" customHeight="1" thickBot="1" x14ac:dyDescent="0.3">
      <c r="A49" s="97"/>
      <c r="B49" s="83" t="s">
        <v>233</v>
      </c>
      <c r="C49" s="84" t="s">
        <v>232</v>
      </c>
      <c r="D49" s="44">
        <f>SUM(E49:S49)</f>
        <v>0</v>
      </c>
      <c r="E49" s="26" t="s">
        <v>186</v>
      </c>
      <c r="F49" s="27" t="s">
        <v>186</v>
      </c>
      <c r="G49" s="27" t="s">
        <v>186</v>
      </c>
      <c r="H49" s="27" t="s">
        <v>186</v>
      </c>
      <c r="I49" s="28" t="s">
        <v>186</v>
      </c>
      <c r="J49" s="26">
        <f>COUNTIF(DW73:DW421,"=0")</f>
        <v>0</v>
      </c>
      <c r="K49" s="27">
        <f>COUNTIF(DW73:DW421,"=1")</f>
        <v>0</v>
      </c>
      <c r="L49" s="27">
        <f>COUNTIF(DW73:DW421,"=2")</f>
        <v>0</v>
      </c>
      <c r="M49" s="27">
        <f>COUNTIF(DW73:DW421,"=3")</f>
        <v>0</v>
      </c>
      <c r="N49" s="28">
        <f>COUNTIF(DW73:DW421,"=4")</f>
        <v>0</v>
      </c>
      <c r="O49" s="29">
        <f>COUNTIF(DV73:DV421,"=0")</f>
        <v>0</v>
      </c>
      <c r="P49" s="30">
        <f>COUNTIF(DV73:DV421,"=1")</f>
        <v>0</v>
      </c>
      <c r="Q49" s="30">
        <f>COUNTIF(DV73:DV421,"=2")</f>
        <v>0</v>
      </c>
      <c r="R49" s="30">
        <f>COUNTIF(DV73:DV421,"=3")</f>
        <v>0</v>
      </c>
      <c r="S49" s="31">
        <f>COUNTIF(DV73:DV421,"=4")</f>
        <v>0</v>
      </c>
      <c r="T49" s="32">
        <f>COUNTIF(EA73:EA421,"=0")</f>
        <v>0</v>
      </c>
      <c r="U49" s="27">
        <f>COUNTIF(EA73:EA421,"=1")</f>
        <v>0</v>
      </c>
      <c r="V49" s="27">
        <f>COUNTIF(EA73:EA421,"=2")</f>
        <v>0</v>
      </c>
      <c r="W49" s="27">
        <f>COUNTIF(EA73:EA421,"=3")</f>
        <v>0</v>
      </c>
      <c r="X49" s="28">
        <f>COUNTIF(EA73:EA421,"=4")</f>
        <v>0</v>
      </c>
      <c r="Y49" s="44">
        <f>COUNTIF(DU74:DW420,"=0")</f>
        <v>0</v>
      </c>
      <c r="Z49" s="27">
        <f>COUNTIF(DU74:DW420,"=1")</f>
        <v>0</v>
      </c>
      <c r="AA49" s="27">
        <f>COUNTIF(DU74:DW420,"=2")</f>
        <v>0</v>
      </c>
      <c r="AB49" s="27">
        <f>COUNTIF(DU74:DW420,"=3")</f>
        <v>0</v>
      </c>
      <c r="AC49" s="43">
        <f>COUNTIF(DU74:DW420,"=4")</f>
        <v>0</v>
      </c>
      <c r="AD49" s="7"/>
      <c r="AE49" s="6"/>
      <c r="AF49" s="11"/>
    </row>
    <row r="50" spans="1:32" ht="27" customHeight="1" thickBot="1" x14ac:dyDescent="0.3">
      <c r="A50" s="97"/>
      <c r="B50" s="83" t="s">
        <v>231</v>
      </c>
      <c r="C50" s="84" t="s">
        <v>230</v>
      </c>
      <c r="D50" s="19">
        <f t="shared" si="0"/>
        <v>0</v>
      </c>
      <c r="E50" s="20" t="s">
        <v>186</v>
      </c>
      <c r="F50" s="21" t="s">
        <v>186</v>
      </c>
      <c r="G50" s="21" t="s">
        <v>186</v>
      </c>
      <c r="H50" s="21" t="s">
        <v>186</v>
      </c>
      <c r="I50" s="22" t="s">
        <v>186</v>
      </c>
      <c r="J50" s="20">
        <f>COUNTIF(EB72:EB420,"=0")</f>
        <v>0</v>
      </c>
      <c r="K50" s="21">
        <f>COUNTIF(EB72:EB420,"=1")</f>
        <v>0</v>
      </c>
      <c r="L50" s="21">
        <f>COUNTIF(EB72:EB420,"=2")</f>
        <v>0</v>
      </c>
      <c r="M50" s="21">
        <f>COUNTIF(EB72:EB420,"=3")</f>
        <v>0</v>
      </c>
      <c r="N50" s="22">
        <f>COUNTIF(EB72:EB420,"=4")</f>
        <v>0</v>
      </c>
      <c r="O50" s="20" t="s">
        <v>186</v>
      </c>
      <c r="P50" s="23" t="s">
        <v>186</v>
      </c>
      <c r="Q50" s="23" t="s">
        <v>186</v>
      </c>
      <c r="R50" s="23" t="s">
        <v>186</v>
      </c>
      <c r="S50" s="22" t="s">
        <v>186</v>
      </c>
      <c r="T50" s="24">
        <f>COUNTIF(DX74:DX422,"=0")</f>
        <v>0</v>
      </c>
      <c r="U50" s="21">
        <f>COUNTIF(DX74:DX422,"=1")</f>
        <v>0</v>
      </c>
      <c r="V50" s="21">
        <f>COUNTIF(DX74:DX422,"=2")</f>
        <v>0</v>
      </c>
      <c r="W50" s="21">
        <f>COUNTIF(DX74:DX422,"=3")</f>
        <v>0</v>
      </c>
      <c r="X50" s="22">
        <f>COUNTIF(DX74:DX422,"=4")</f>
        <v>0</v>
      </c>
      <c r="Y50" s="20">
        <f>COUNTIF(DX74:DY420,"=0")</f>
        <v>0</v>
      </c>
      <c r="Z50" s="21">
        <f>COUNTIF(DX74:DY420,"=1")</f>
        <v>0</v>
      </c>
      <c r="AA50" s="21">
        <f>COUNTIF(DX74:DY420,"=2")</f>
        <v>0</v>
      </c>
      <c r="AB50" s="21">
        <f>COUNTIF(DX74:DY420,"=3")</f>
        <v>0</v>
      </c>
      <c r="AC50" s="22">
        <f>COUNTIF(DX74:DY420,"=4")</f>
        <v>0</v>
      </c>
      <c r="AD50" s="5"/>
      <c r="AE50" s="3"/>
      <c r="AF50" s="12"/>
    </row>
    <row r="51" spans="1:32" ht="27" customHeight="1" thickBot="1" x14ac:dyDescent="0.3">
      <c r="A51" s="97"/>
      <c r="B51" s="83" t="s">
        <v>229</v>
      </c>
      <c r="C51" s="84" t="s">
        <v>228</v>
      </c>
      <c r="D51" s="44">
        <f t="shared" si="0"/>
        <v>0</v>
      </c>
      <c r="E51" s="38" t="s">
        <v>186</v>
      </c>
      <c r="F51" s="27" t="s">
        <v>186</v>
      </c>
      <c r="G51" s="27" t="s">
        <v>186</v>
      </c>
      <c r="H51" s="27" t="s">
        <v>186</v>
      </c>
      <c r="I51" s="39" t="s">
        <v>186</v>
      </c>
      <c r="J51" s="38">
        <f>COUNTIF(EB73:EB421,"=0")</f>
        <v>0</v>
      </c>
      <c r="K51" s="27">
        <f>COUNTIF(EB73:EB421,"=1")</f>
        <v>0</v>
      </c>
      <c r="L51" s="27">
        <f>COUNTIF(EB73:EB421,"=2")</f>
        <v>0</v>
      </c>
      <c r="M51" s="27">
        <f>COUNTIF(EB73:EB421,"=3")</f>
        <v>0</v>
      </c>
      <c r="N51" s="39">
        <f>COUNTIF(EB73:EB421,"=4")</f>
        <v>0</v>
      </c>
      <c r="O51" s="40">
        <f>COUNTIF(EA73:EA421,"=0")</f>
        <v>0</v>
      </c>
      <c r="P51" s="27">
        <f>COUNTIF(EA73:EA421,"=1")</f>
        <v>0</v>
      </c>
      <c r="Q51" s="27">
        <f>COUNTIF(EA73:EA421,"=2")</f>
        <v>0</v>
      </c>
      <c r="R51" s="27">
        <f>COUNTIF(EA73:EA421,"=3")</f>
        <v>0</v>
      </c>
      <c r="S51" s="41">
        <f>COUNTIF(EA73:EA421,"=4")</f>
        <v>0</v>
      </c>
      <c r="T51" s="42">
        <f>COUNTIF(DZ73:DZ421,"=0")</f>
        <v>0</v>
      </c>
      <c r="U51" s="27">
        <f>COUNTIF(DZ73:DZ421,"=1")</f>
        <v>0</v>
      </c>
      <c r="V51" s="27">
        <f>COUNTIF(DZ73:DZ421,"=2")</f>
        <v>0</v>
      </c>
      <c r="W51" s="27">
        <f>COUNTIF(DZ73:DZ421,"=3")</f>
        <v>0</v>
      </c>
      <c r="X51" s="43">
        <f>COUNTIF(DZ73:DZ421,"=4")</f>
        <v>0</v>
      </c>
      <c r="Y51" s="44">
        <f>COUNTIF(DZ74:EB420,"=0")</f>
        <v>0</v>
      </c>
      <c r="Z51" s="27">
        <f>COUNTIF(DZ74:EB420,"=1")</f>
        <v>0</v>
      </c>
      <c r="AA51" s="27">
        <f>COUNTIF(DZ74:EB420,"=2")</f>
        <v>0</v>
      </c>
      <c r="AB51" s="27">
        <f>COUNTIF(DZ74:EB420,"=3")</f>
        <v>0</v>
      </c>
      <c r="AC51" s="43">
        <f>COUNTIF(DZ74:EB420,"=4")</f>
        <v>0</v>
      </c>
      <c r="AD51" s="7"/>
      <c r="AE51" s="6"/>
      <c r="AF51" s="11"/>
    </row>
    <row r="52" spans="1:32" ht="27" customHeight="1" thickBot="1" x14ac:dyDescent="0.3">
      <c r="A52" s="97"/>
      <c r="B52" s="83" t="s">
        <v>227</v>
      </c>
      <c r="C52" s="84" t="s">
        <v>226</v>
      </c>
      <c r="D52" s="19">
        <f t="shared" si="0"/>
        <v>0</v>
      </c>
      <c r="E52" s="20" t="s">
        <v>186</v>
      </c>
      <c r="F52" s="21" t="s">
        <v>186</v>
      </c>
      <c r="G52" s="21" t="s">
        <v>186</v>
      </c>
      <c r="H52" s="21" t="s">
        <v>186</v>
      </c>
      <c r="I52" s="22" t="s">
        <v>186</v>
      </c>
      <c r="J52" s="20" t="s">
        <v>186</v>
      </c>
      <c r="K52" s="21" t="s">
        <v>186</v>
      </c>
      <c r="L52" s="21" t="s">
        <v>186</v>
      </c>
      <c r="M52" s="21" t="s">
        <v>186</v>
      </c>
      <c r="N52" s="22" t="s">
        <v>186</v>
      </c>
      <c r="O52" s="20">
        <f>COUNTIF(ED74:ED422,"=0")</f>
        <v>0</v>
      </c>
      <c r="P52" s="23">
        <f>COUNTIF(ED74:ED422,"=1")</f>
        <v>0</v>
      </c>
      <c r="Q52" s="23">
        <f>COUNTIF(ED74:ED422,"=2")</f>
        <v>0</v>
      </c>
      <c r="R52" s="23">
        <f>COUNTIF(ED74:ED422,"=3")</f>
        <v>0</v>
      </c>
      <c r="S52" s="22">
        <f>COUNTIF(ED74:ED422,"=4")</f>
        <v>0</v>
      </c>
      <c r="T52" s="24">
        <f>COUNTIF(EC74:EC422,"=0")</f>
        <v>0</v>
      </c>
      <c r="U52" s="21">
        <f>COUNTIF(EC74:EC422,"=1")</f>
        <v>0</v>
      </c>
      <c r="V52" s="21">
        <f>COUNTIF(EC74:EC422,"=2")</f>
        <v>0</v>
      </c>
      <c r="W52" s="21">
        <f>COUNTIF(EC74:EC422,"=3")</f>
        <v>0</v>
      </c>
      <c r="X52" s="22">
        <f>COUNTIF(EC74:EC422,"=4")</f>
        <v>0</v>
      </c>
      <c r="Y52" s="20">
        <f>COUNTIF(EC74:ED420,"=0")</f>
        <v>0</v>
      </c>
      <c r="Z52" s="21">
        <f>COUNTIF(EC74:ED420,"=1")</f>
        <v>0</v>
      </c>
      <c r="AA52" s="21">
        <f>COUNTIF(EC74:ED420,"=2")</f>
        <v>0</v>
      </c>
      <c r="AB52" s="21">
        <f>COUNTIF(EC74:ED420,"=3")</f>
        <v>0</v>
      </c>
      <c r="AC52" s="22">
        <f>COUNTIF(EC74:ED420,"=4")</f>
        <v>0</v>
      </c>
      <c r="AD52" s="5"/>
      <c r="AE52" s="3"/>
      <c r="AF52" s="12"/>
    </row>
    <row r="53" spans="1:32" ht="27" customHeight="1" thickBot="1" x14ac:dyDescent="0.3">
      <c r="A53" s="97"/>
      <c r="B53" s="83" t="s">
        <v>225</v>
      </c>
      <c r="C53" s="84" t="s">
        <v>224</v>
      </c>
      <c r="D53" s="44">
        <f t="shared" si="0"/>
        <v>0</v>
      </c>
      <c r="E53" s="26" t="s">
        <v>186</v>
      </c>
      <c r="F53" s="27" t="s">
        <v>186</v>
      </c>
      <c r="G53" s="27" t="s">
        <v>186</v>
      </c>
      <c r="H53" s="27" t="s">
        <v>186</v>
      </c>
      <c r="I53" s="28" t="s">
        <v>186</v>
      </c>
      <c r="J53" s="44">
        <f>COUNTIF(EG73:EG421,"=0")</f>
        <v>0</v>
      </c>
      <c r="K53" s="27">
        <f>COUNTIF(EG73:EG421,"=1")</f>
        <v>0</v>
      </c>
      <c r="L53" s="27">
        <f>COUNTIF(EG73:EG421,"=2")</f>
        <v>0</v>
      </c>
      <c r="M53" s="27">
        <f>COUNTIF(EG73:EG421,"=3")</f>
        <v>0</v>
      </c>
      <c r="N53" s="43">
        <f>COUNTIF(EG73:EG421,"=4")</f>
        <v>0</v>
      </c>
      <c r="O53" s="40">
        <f>COUNTIF(EF73:EF421,"=0")</f>
        <v>0</v>
      </c>
      <c r="P53" s="27">
        <f>COUNTIF(EF73:EF421,"=1")</f>
        <v>0</v>
      </c>
      <c r="Q53" s="27">
        <f>COUNTIF(EF73:EF421,"=2")</f>
        <v>0</v>
      </c>
      <c r="R53" s="27">
        <f>COUNTIF(EF73:EF421,"=3")</f>
        <v>0</v>
      </c>
      <c r="S53" s="41">
        <f>COUNTIF(EF73:EF421,"=4")</f>
        <v>0</v>
      </c>
      <c r="T53" s="45">
        <f>COUNTIF(EE73:EE421,"=0")</f>
        <v>0</v>
      </c>
      <c r="U53" s="46">
        <f>COUNTIF(EE73:EE421,"=1")</f>
        <v>0</v>
      </c>
      <c r="V53" s="46">
        <f>COUNTIF(EE73:EE421,"=2")</f>
        <v>0</v>
      </c>
      <c r="W53" s="46">
        <f>COUNTIF(EE73:EE421,"=3")</f>
        <v>0</v>
      </c>
      <c r="X53" s="47">
        <f>COUNTIF(EE73:EE421,"=4")</f>
        <v>0</v>
      </c>
      <c r="Y53" s="44">
        <f>COUNTIF(EE74:EG420,"=0")</f>
        <v>0</v>
      </c>
      <c r="Z53" s="27">
        <f>COUNTIF(EE74:EG420,"=1")</f>
        <v>0</v>
      </c>
      <c r="AA53" s="27">
        <f>COUNTIF(EE74:EG420,"=2")</f>
        <v>0</v>
      </c>
      <c r="AB53" s="27">
        <f>COUNTIF(EE74:EG420,"=3")</f>
        <v>0</v>
      </c>
      <c r="AC53" s="43">
        <f>COUNTIF(EE74:EG420,"=4")</f>
        <v>0</v>
      </c>
      <c r="AD53" s="7"/>
      <c r="AE53" s="6"/>
      <c r="AF53" s="11"/>
    </row>
    <row r="54" spans="1:32" ht="27" customHeight="1" thickBot="1" x14ac:dyDescent="0.3">
      <c r="A54" s="97"/>
      <c r="B54" s="83" t="s">
        <v>223</v>
      </c>
      <c r="C54" s="84" t="s">
        <v>222</v>
      </c>
      <c r="D54" s="19">
        <f t="shared" si="0"/>
        <v>0</v>
      </c>
      <c r="E54" s="20" t="s">
        <v>186</v>
      </c>
      <c r="F54" s="21" t="s">
        <v>186</v>
      </c>
      <c r="G54" s="21" t="s">
        <v>186</v>
      </c>
      <c r="H54" s="21" t="s">
        <v>186</v>
      </c>
      <c r="I54" s="22" t="s">
        <v>186</v>
      </c>
      <c r="J54" s="20">
        <f>COUNTIF(ED74:ED422,"=0")</f>
        <v>0</v>
      </c>
      <c r="K54" s="21">
        <f>COUNTIF(ED74:ED422,"=1")</f>
        <v>0</v>
      </c>
      <c r="L54" s="21">
        <f>COUNTIF(ED74:ED422,"=2")</f>
        <v>0</v>
      </c>
      <c r="M54" s="21">
        <f>COUNTIF(ED74:ED422,"=3")</f>
        <v>0</v>
      </c>
      <c r="N54" s="22">
        <f>COUNTIF(ED74:ED422,"=4")</f>
        <v>0</v>
      </c>
      <c r="O54" s="20">
        <f>COUNTIF(EI74:EI422,"=0")</f>
        <v>0</v>
      </c>
      <c r="P54" s="23">
        <f>COUNTIF(EI74:EI422,"=1")</f>
        <v>0</v>
      </c>
      <c r="Q54" s="23">
        <f>COUNTIF(EI74:EI422,"=2")</f>
        <v>0</v>
      </c>
      <c r="R54" s="23">
        <f>COUNTIF(EI74:EI422,"=3")</f>
        <v>0</v>
      </c>
      <c r="S54" s="22">
        <f>COUNTIF(EI74:EI422,"=4")</f>
        <v>0</v>
      </c>
      <c r="T54" s="24">
        <f>COUNTIF(EH74:EH422,"=0")</f>
        <v>0</v>
      </c>
      <c r="U54" s="21">
        <f>COUNTIF(EH74:EH422,"=1")</f>
        <v>0</v>
      </c>
      <c r="V54" s="21">
        <f>COUNTIF(EH74:EH422,"=2")</f>
        <v>0</v>
      </c>
      <c r="W54" s="21">
        <f>COUNTIF(EH74:EH422,"=3")</f>
        <v>0</v>
      </c>
      <c r="X54" s="22">
        <f>COUNTIF(EH74:EH422,"=4")</f>
        <v>0</v>
      </c>
      <c r="Y54" s="20">
        <f>COUNTIF(EH74:EJ420,"=0")</f>
        <v>0</v>
      </c>
      <c r="Z54" s="21">
        <f>COUNTIF(EH74:EJ420,"=1")</f>
        <v>0</v>
      </c>
      <c r="AA54" s="21">
        <f>COUNTIF(EH74:EJ420,"=2")</f>
        <v>0</v>
      </c>
      <c r="AB54" s="21">
        <f>COUNTIF(EH74:EJ420,"=3")</f>
        <v>0</v>
      </c>
      <c r="AC54" s="22">
        <f>COUNTIF(EH74:EJ420,"=4")</f>
        <v>0</v>
      </c>
      <c r="AD54" s="5"/>
      <c r="AE54" s="3"/>
      <c r="AF54" s="12"/>
    </row>
    <row r="55" spans="1:32" ht="27" customHeight="1" thickBot="1" x14ac:dyDescent="0.3">
      <c r="A55" s="97"/>
      <c r="B55" s="83" t="s">
        <v>221</v>
      </c>
      <c r="C55" s="84" t="s">
        <v>220</v>
      </c>
      <c r="D55" s="44">
        <f>SUM(E55:X55)</f>
        <v>0</v>
      </c>
      <c r="E55" s="38" t="s">
        <v>186</v>
      </c>
      <c r="F55" s="27" t="s">
        <v>186</v>
      </c>
      <c r="G55" s="27" t="s">
        <v>186</v>
      </c>
      <c r="H55" s="27" t="s">
        <v>186</v>
      </c>
      <c r="I55" s="39" t="s">
        <v>186</v>
      </c>
      <c r="J55" s="38">
        <f>COUNTIF(EM74:EM422,"=0")</f>
        <v>0</v>
      </c>
      <c r="K55" s="27">
        <f>COUNTIF(EM74:EM422,"=1")</f>
        <v>0</v>
      </c>
      <c r="L55" s="27">
        <f>COUNTIF(EM74:EM422,"=2")</f>
        <v>0</v>
      </c>
      <c r="M55" s="27">
        <f>COUNTIF(EM74:EM422,"=3")</f>
        <v>0</v>
      </c>
      <c r="N55" s="39">
        <f>COUNTIF(EM74:EM422,"=4")</f>
        <v>0</v>
      </c>
      <c r="O55" s="40">
        <f>COUNTIF(EL73:EL421,"=0")</f>
        <v>0</v>
      </c>
      <c r="P55" s="27">
        <f>COUNTIF(EL73:EL421,"=1")</f>
        <v>0</v>
      </c>
      <c r="Q55" s="27">
        <f>COUNTIF(EL73:EL421,"=2")</f>
        <v>0</v>
      </c>
      <c r="R55" s="27">
        <f>COUNTIF(EL73:EL421,"=3")</f>
        <v>0</v>
      </c>
      <c r="S55" s="41">
        <f>COUNTIF(EL73:EL421,"=4")</f>
        <v>0</v>
      </c>
      <c r="T55" s="48">
        <f>COUNTIF(EK73:EK421,"=0")</f>
        <v>0</v>
      </c>
      <c r="U55" s="27">
        <f>COUNTIF(EK73:EK421,"=1")</f>
        <v>0</v>
      </c>
      <c r="V55" s="27">
        <f>COUNTIF(EK73:EK421,"=2")</f>
        <v>0</v>
      </c>
      <c r="W55" s="27">
        <f>COUNTIF(EK73:EK421,"=3")</f>
        <v>0</v>
      </c>
      <c r="X55" s="39">
        <f>COUNTIF(EK73:EK421,"=4")</f>
        <v>0</v>
      </c>
      <c r="Y55" s="44">
        <f>COUNTIF(EK74:EM420,"=0")</f>
        <v>0</v>
      </c>
      <c r="Z55" s="27">
        <f>COUNTIF(EK74:EM420,"=1")</f>
        <v>0</v>
      </c>
      <c r="AA55" s="27">
        <f>COUNTIF(EK74:EM420,"=2")</f>
        <v>0</v>
      </c>
      <c r="AB55" s="27">
        <f>COUNTIF(EK74:EM420,"=3")</f>
        <v>0</v>
      </c>
      <c r="AC55" s="43">
        <f>COUNTIF(EK74:EM420,"=4")</f>
        <v>0</v>
      </c>
      <c r="AD55" s="7"/>
      <c r="AE55" s="6"/>
      <c r="AF55" s="11"/>
    </row>
    <row r="56" spans="1:32" ht="27" customHeight="1" thickBot="1" x14ac:dyDescent="0.3">
      <c r="A56" s="97"/>
      <c r="B56" s="83" t="s">
        <v>219</v>
      </c>
      <c r="C56" s="84" t="s">
        <v>218</v>
      </c>
      <c r="D56" s="19">
        <f t="shared" si="0"/>
        <v>0</v>
      </c>
      <c r="E56" s="20" t="s">
        <v>186</v>
      </c>
      <c r="F56" s="21" t="s">
        <v>186</v>
      </c>
      <c r="G56" s="21" t="s">
        <v>186</v>
      </c>
      <c r="H56" s="21" t="s">
        <v>186</v>
      </c>
      <c r="I56" s="22" t="s">
        <v>186</v>
      </c>
      <c r="J56" s="20">
        <f>COUNTIF(EP73:EP421,"=0")</f>
        <v>0</v>
      </c>
      <c r="K56" s="21">
        <f>COUNTIF(EP73:EP421,"=1")</f>
        <v>0</v>
      </c>
      <c r="L56" s="21">
        <f>COUNTIF(EP73:EP421,"=2")</f>
        <v>0</v>
      </c>
      <c r="M56" s="21">
        <f>COUNTIF(EP73:EP421,"=3")</f>
        <v>0</v>
      </c>
      <c r="N56" s="22">
        <f>COUNTIF(EP73:EP421,"=4")</f>
        <v>0</v>
      </c>
      <c r="O56" s="20">
        <f>COUNTIF(EO73:EO421,"=0")</f>
        <v>0</v>
      </c>
      <c r="P56" s="23">
        <f>COUNTIF(EO73:EO421,"=1")</f>
        <v>0</v>
      </c>
      <c r="Q56" s="23">
        <f>COUNTIF(EO73:EO421,"=2")</f>
        <v>0</v>
      </c>
      <c r="R56" s="23">
        <f>COUNTIF(EO73:EO421,"=3")</f>
        <v>0</v>
      </c>
      <c r="S56" s="22">
        <f>COUNTIF(EO73:EO421,"=4")</f>
        <v>0</v>
      </c>
      <c r="T56" s="24">
        <f>COUNTIF(EN74:EN422,"=0")</f>
        <v>0</v>
      </c>
      <c r="U56" s="21">
        <f>COUNTIF(EN74:EN422,"=1")</f>
        <v>0</v>
      </c>
      <c r="V56" s="21">
        <f>COUNTIF(EN74:EN422,"=2")</f>
        <v>0</v>
      </c>
      <c r="W56" s="21">
        <f>COUNTIF(EN74:EN422,"=3")</f>
        <v>0</v>
      </c>
      <c r="X56" s="22">
        <f>COUNTIF(EN74:EN422,"=4")</f>
        <v>0</v>
      </c>
      <c r="Y56" s="20">
        <f>COUNTIF(EN74:EP420,"=0")</f>
        <v>0</v>
      </c>
      <c r="Z56" s="21">
        <f>COUNTIF(EN74:EP420,"=1")</f>
        <v>0</v>
      </c>
      <c r="AA56" s="21">
        <f>COUNTIF(EN74:EP420,"=2")</f>
        <v>0</v>
      </c>
      <c r="AB56" s="21">
        <f>COUNTIF(EN74:EP420,"=3")</f>
        <v>0</v>
      </c>
      <c r="AC56" s="22">
        <f>COUNTIF(EN74:EP420,"=4")</f>
        <v>0</v>
      </c>
      <c r="AD56" s="5"/>
      <c r="AE56" s="3"/>
      <c r="AF56" s="12"/>
    </row>
    <row r="57" spans="1:32" ht="27" customHeight="1" thickBot="1" x14ac:dyDescent="0.3">
      <c r="A57" s="97"/>
      <c r="B57" s="83" t="s">
        <v>217</v>
      </c>
      <c r="C57" s="84" t="s">
        <v>216</v>
      </c>
      <c r="D57" s="44">
        <f>SUM(E57:X57)</f>
        <v>0</v>
      </c>
      <c r="E57" s="44" t="s">
        <v>186</v>
      </c>
      <c r="F57" s="49" t="s">
        <v>186</v>
      </c>
      <c r="G57" s="49" t="s">
        <v>186</v>
      </c>
      <c r="H57" s="49" t="s">
        <v>186</v>
      </c>
      <c r="I57" s="43" t="s">
        <v>186</v>
      </c>
      <c r="J57" s="44" t="s">
        <v>186</v>
      </c>
      <c r="K57" s="49" t="s">
        <v>186</v>
      </c>
      <c r="L57" s="49" t="s">
        <v>186</v>
      </c>
      <c r="M57" s="49" t="s">
        <v>186</v>
      </c>
      <c r="N57" s="43" t="s">
        <v>186</v>
      </c>
      <c r="O57" s="44">
        <f>COUNTIF(ER74:ER422,"=0")</f>
        <v>0</v>
      </c>
      <c r="P57" s="49">
        <f>COUNTIF(ER74:ER422,"=1")</f>
        <v>0</v>
      </c>
      <c r="Q57" s="49">
        <f>COUNTIF(ER74:ER422,"=2")</f>
        <v>0</v>
      </c>
      <c r="R57" s="49">
        <f>COUNTIF(ER74:ER422,"=3")</f>
        <v>0</v>
      </c>
      <c r="S57" s="43">
        <f>COUNTIF(ER74:ER422,"=4")</f>
        <v>0</v>
      </c>
      <c r="T57" s="42">
        <f>COUNTIF(EQ73:EQ421,"=0")</f>
        <v>0</v>
      </c>
      <c r="U57" s="49">
        <f>COUNTIF(EQ73:EQ421,"=1")</f>
        <v>0</v>
      </c>
      <c r="V57" s="49">
        <f>COUNTIF(EQ73:EQ421,"=2")</f>
        <v>0</v>
      </c>
      <c r="W57" s="49">
        <f>COUNTIF(EQ73:EQ421,"=3")</f>
        <v>0</v>
      </c>
      <c r="X57" s="43">
        <f>COUNTIF(EQ73:EQ421,"=4")</f>
        <v>0</v>
      </c>
      <c r="Y57" s="44">
        <f>COUNTIF(EQ74:ER420,"=0")</f>
        <v>0</v>
      </c>
      <c r="Z57" s="27">
        <f>COUNTIF(EQ74:ER420,"=1")</f>
        <v>0</v>
      </c>
      <c r="AA57" s="27">
        <f>COUNTIF(EQ74:ER420,"=2")</f>
        <v>0</v>
      </c>
      <c r="AB57" s="27">
        <f>COUNTIF(EQ74:ER420,"=3")</f>
        <v>0</v>
      </c>
      <c r="AC57" s="43">
        <f>COUNTIF(EQ74:ER420,"=4")</f>
        <v>0</v>
      </c>
      <c r="AD57" s="7"/>
      <c r="AE57" s="6"/>
      <c r="AF57" s="11"/>
    </row>
    <row r="58" spans="1:32" ht="27" customHeight="1" thickBot="1" x14ac:dyDescent="0.3">
      <c r="A58" s="97"/>
      <c r="B58" s="83" t="s">
        <v>215</v>
      </c>
      <c r="C58" s="84" t="s">
        <v>214</v>
      </c>
      <c r="D58" s="19">
        <f t="shared" si="0"/>
        <v>0</v>
      </c>
      <c r="E58" s="20" t="s">
        <v>186</v>
      </c>
      <c r="F58" s="21" t="s">
        <v>186</v>
      </c>
      <c r="G58" s="21" t="s">
        <v>186</v>
      </c>
      <c r="H58" s="21" t="s">
        <v>186</v>
      </c>
      <c r="I58" s="22" t="s">
        <v>186</v>
      </c>
      <c r="J58" s="20">
        <f>COUNTIF(EU73:EU421,"=0")</f>
        <v>0</v>
      </c>
      <c r="K58" s="21">
        <f>COUNTIF(EU73:EU421,"=1")</f>
        <v>0</v>
      </c>
      <c r="L58" s="21">
        <f>COUNTIF(EU73:EU421,"=2")</f>
        <v>0</v>
      </c>
      <c r="M58" s="21">
        <f>COUNTIF(EU73:EU421,"=3")</f>
        <v>0</v>
      </c>
      <c r="N58" s="22">
        <f>COUNTIF(EU73:EU421,"=4")</f>
        <v>0</v>
      </c>
      <c r="O58" s="20">
        <f>COUNTIF(ET73:ET421,"=0")</f>
        <v>0</v>
      </c>
      <c r="P58" s="23">
        <f>COUNTIF(ET73:ET421,"=1")</f>
        <v>0</v>
      </c>
      <c r="Q58" s="23">
        <f>COUNTIF(ET73:ET421,"=2")</f>
        <v>0</v>
      </c>
      <c r="R58" s="23">
        <f>COUNTIF(ET73:ET421,"=3")</f>
        <v>0</v>
      </c>
      <c r="S58" s="22">
        <f>COUNTIF(ET73:ET421,"=4")</f>
        <v>0</v>
      </c>
      <c r="T58" s="24">
        <f>COUNTIF(ES74:ES422,"=0")</f>
        <v>0</v>
      </c>
      <c r="U58" s="21">
        <f>COUNTIF(ES74:ES422,"=1")</f>
        <v>0</v>
      </c>
      <c r="V58" s="21">
        <f>COUNTIF(ES74:ES422,"=2")</f>
        <v>0</v>
      </c>
      <c r="W58" s="21">
        <f>COUNTIF(ES74:ES422,"=3")</f>
        <v>0</v>
      </c>
      <c r="X58" s="22">
        <f>COUNTIF(ES74:ES422,"=4")</f>
        <v>0</v>
      </c>
      <c r="Y58" s="20">
        <f>COUNTIF(ES74:EU420,"=0")</f>
        <v>0</v>
      </c>
      <c r="Z58" s="21">
        <f>COUNTIF(ES74:EU420,"=1")</f>
        <v>0</v>
      </c>
      <c r="AA58" s="21">
        <f>COUNTIF(ES74:EU420,"=2")</f>
        <v>0</v>
      </c>
      <c r="AB58" s="21">
        <f>COUNTIF(ES74:EU420,"=3")</f>
        <v>0</v>
      </c>
      <c r="AC58" s="22">
        <f>COUNTIF(ES74:EU420,"=4")</f>
        <v>0</v>
      </c>
      <c r="AD58" s="5"/>
      <c r="AE58" s="3"/>
      <c r="AF58" s="12"/>
    </row>
    <row r="59" spans="1:32" ht="27" customHeight="1" thickBot="1" x14ac:dyDescent="0.3">
      <c r="A59" s="98"/>
      <c r="B59" s="88" t="s">
        <v>213</v>
      </c>
      <c r="C59" s="89" t="s">
        <v>212</v>
      </c>
      <c r="D59" s="64">
        <f t="shared" si="0"/>
        <v>0</v>
      </c>
      <c r="E59" s="64" t="s">
        <v>186</v>
      </c>
      <c r="F59" s="65" t="s">
        <v>186</v>
      </c>
      <c r="G59" s="65" t="s">
        <v>186</v>
      </c>
      <c r="H59" s="65" t="s">
        <v>186</v>
      </c>
      <c r="I59" s="66" t="s">
        <v>186</v>
      </c>
      <c r="J59" s="67">
        <f>COUNTIF(EV73:EV421,"=0")</f>
        <v>0</v>
      </c>
      <c r="K59" s="65">
        <f>COUNTIF(EV73:EV421,"=1")</f>
        <v>0</v>
      </c>
      <c r="L59" s="65">
        <f>COUNTIF(EV73:EV421,"=2")</f>
        <v>0</v>
      </c>
      <c r="M59" s="65">
        <f>COUNTIF(EV73:EV421,"=3")</f>
        <v>0</v>
      </c>
      <c r="N59" s="68">
        <f>COUNTIF(EV73:EV421,"=4")</f>
        <v>0</v>
      </c>
      <c r="O59" s="69" t="s">
        <v>186</v>
      </c>
      <c r="P59" s="65" t="s">
        <v>186</v>
      </c>
      <c r="Q59" s="65" t="s">
        <v>186</v>
      </c>
      <c r="R59" s="65" t="s">
        <v>186</v>
      </c>
      <c r="S59" s="70" t="s">
        <v>186</v>
      </c>
      <c r="T59" s="71" t="s">
        <v>186</v>
      </c>
      <c r="U59" s="65" t="s">
        <v>186</v>
      </c>
      <c r="V59" s="65" t="s">
        <v>186</v>
      </c>
      <c r="W59" s="65" t="s">
        <v>186</v>
      </c>
      <c r="X59" s="68" t="s">
        <v>186</v>
      </c>
      <c r="Y59" s="64">
        <f>COUNTIF(EV74:EV420,"=0")</f>
        <v>0</v>
      </c>
      <c r="Z59" s="65">
        <f>COUNTIF(EV74:EV420,"=1")</f>
        <v>0</v>
      </c>
      <c r="AA59" s="65">
        <f>COUNTIF(EV74:EV420,"=2")</f>
        <v>0</v>
      </c>
      <c r="AB59" s="65">
        <f>COUNTIF(EV74:EV420,"=3")</f>
        <v>0</v>
      </c>
      <c r="AC59" s="66">
        <f>COUNTIF(EV74:EV420,"=4")</f>
        <v>0</v>
      </c>
      <c r="AD59" s="9"/>
      <c r="AE59" s="14"/>
      <c r="AF59" s="15"/>
    </row>
    <row r="60" spans="1:32" ht="27" customHeight="1" thickBot="1" x14ac:dyDescent="0.3">
      <c r="A60" s="96" t="s">
        <v>211</v>
      </c>
      <c r="B60" s="81" t="s">
        <v>210</v>
      </c>
      <c r="C60" s="87" t="s">
        <v>209</v>
      </c>
      <c r="D60" s="59">
        <f t="shared" si="0"/>
        <v>0</v>
      </c>
      <c r="E60" s="60" t="s">
        <v>186</v>
      </c>
      <c r="F60" s="61" t="s">
        <v>186</v>
      </c>
      <c r="G60" s="61" t="s">
        <v>186</v>
      </c>
      <c r="H60" s="61" t="s">
        <v>186</v>
      </c>
      <c r="I60" s="62" t="s">
        <v>186</v>
      </c>
      <c r="J60" s="60">
        <f>COUNTIF(EY73:EY421,"=0")</f>
        <v>0</v>
      </c>
      <c r="K60" s="61">
        <f>COUNTIF(EY73:EY421,"=1")</f>
        <v>0</v>
      </c>
      <c r="L60" s="61">
        <f>COUNTIF(EY73:EY421,"=2")</f>
        <v>0</v>
      </c>
      <c r="M60" s="61">
        <f>COUNTIF(EY73:EY421,"=3")</f>
        <v>0</v>
      </c>
      <c r="N60" s="62">
        <f>COUNTIF(EY73:EY421,"=4")</f>
        <v>0</v>
      </c>
      <c r="O60" s="60">
        <f>COUNTIF(EX73:EX421,"=0")</f>
        <v>0</v>
      </c>
      <c r="P60" s="61">
        <f>COUNTIF(EX73:EX421,"=1")</f>
        <v>0</v>
      </c>
      <c r="Q60" s="61">
        <f>COUNTIF(EX73:EX421,"=2")</f>
        <v>0</v>
      </c>
      <c r="R60" s="61">
        <f>COUNTIF(EX73:EX421,"=3")</f>
        <v>0</v>
      </c>
      <c r="S60" s="62">
        <f>COUNTIF(EX73:EX421,"=4")</f>
        <v>0</v>
      </c>
      <c r="T60" s="63">
        <f>COUNTIF(EW74:EW422,"=0")</f>
        <v>0</v>
      </c>
      <c r="U60" s="61">
        <f>COUNTIF(EW74:EW422,"=1")</f>
        <v>0</v>
      </c>
      <c r="V60" s="61">
        <f>COUNTIF(EW74:EW422,"=2")</f>
        <v>0</v>
      </c>
      <c r="W60" s="61">
        <f>COUNTIF(EW74:EW422,"=3")</f>
        <v>0</v>
      </c>
      <c r="X60" s="62">
        <f>COUNTIF(EW74:EW422,"=4")</f>
        <v>0</v>
      </c>
      <c r="Y60" s="60">
        <f>COUNTIF(EW74:EY420,"=0")</f>
        <v>0</v>
      </c>
      <c r="Z60" s="61">
        <f>COUNTIF(EW74:EY420,"=1")</f>
        <v>0</v>
      </c>
      <c r="AA60" s="61">
        <f>COUNTIF(EW74:EY420,"=2")</f>
        <v>0</v>
      </c>
      <c r="AB60" s="61">
        <f>COUNTIF(EW74:EY420,"=3")</f>
        <v>0</v>
      </c>
      <c r="AC60" s="62">
        <f>COUNTIF(EW74:EY420,"=4")</f>
        <v>0</v>
      </c>
      <c r="AD60" s="2"/>
      <c r="AE60" s="10"/>
      <c r="AF60" s="74"/>
    </row>
    <row r="61" spans="1:32" ht="27" customHeight="1" thickBot="1" x14ac:dyDescent="0.3">
      <c r="A61" s="97"/>
      <c r="B61" s="83" t="s">
        <v>208</v>
      </c>
      <c r="C61" s="84" t="s">
        <v>207</v>
      </c>
      <c r="D61" s="44">
        <f>SUM(E61:X61)</f>
        <v>0</v>
      </c>
      <c r="E61" s="26" t="s">
        <v>186</v>
      </c>
      <c r="F61" s="27" t="s">
        <v>186</v>
      </c>
      <c r="G61" s="27" t="s">
        <v>186</v>
      </c>
      <c r="H61" s="27" t="s">
        <v>186</v>
      </c>
      <c r="I61" s="28" t="s">
        <v>186</v>
      </c>
      <c r="J61" s="26">
        <f>COUNTIF(FB74:FB422,"=0")</f>
        <v>0</v>
      </c>
      <c r="K61" s="27">
        <f>COUNTIF(FB74:FB422,"=1")</f>
        <v>0</v>
      </c>
      <c r="L61" s="27">
        <f>COUNTIF(FB74:FB422,"=2")</f>
        <v>0</v>
      </c>
      <c r="M61" s="27">
        <f>COUNTIF(FB74:FB422,"=3")</f>
        <v>0</v>
      </c>
      <c r="N61" s="28">
        <f>COUNTIF(FB74:FB422,"=4")</f>
        <v>0</v>
      </c>
      <c r="O61" s="29">
        <f>COUNTIF(FA73:FA421,"=0")</f>
        <v>0</v>
      </c>
      <c r="P61" s="30">
        <f>COUNTIF(FA73:FA421,"=1")</f>
        <v>0</v>
      </c>
      <c r="Q61" s="30">
        <f>COUNTIF(FA73:FA421,"=2")</f>
        <v>0</v>
      </c>
      <c r="R61" s="30">
        <f>COUNTIF(FA73:FA421,"=3")</f>
        <v>0</v>
      </c>
      <c r="S61" s="31">
        <f>COUNTIF(FA73:FA421,"=4")</f>
        <v>0</v>
      </c>
      <c r="T61" s="32">
        <f>COUNTIF(EZ73:EZ421,"=0")</f>
        <v>0</v>
      </c>
      <c r="U61" s="27">
        <f>COUNTIF(EZ73:EZ421,"=1")</f>
        <v>0</v>
      </c>
      <c r="V61" s="27">
        <f>COUNTIF(EZ73:EZ421,"=2")</f>
        <v>0</v>
      </c>
      <c r="W61" s="27">
        <f>COUNTIF(EZ73:EZ421,"=3")</f>
        <v>0</v>
      </c>
      <c r="X61" s="28">
        <f>COUNTIF(EZ73:EZ421,"=4")</f>
        <v>0</v>
      </c>
      <c r="Y61" s="44">
        <f>COUNTIF(EZ74:FB4420,"=0")</f>
        <v>0</v>
      </c>
      <c r="Z61" s="27">
        <f>COUNTIF(EZ74:FB4420,"=1")</f>
        <v>0</v>
      </c>
      <c r="AA61" s="27">
        <f>COUNTIF(EZ74:FB4420,"=2")</f>
        <v>0</v>
      </c>
      <c r="AB61" s="27">
        <f>COUNTIF(EZ74:FB4420,"=3")</f>
        <v>0</v>
      </c>
      <c r="AC61" s="43">
        <f>COUNTIF(EZ74:FB4420,"=4")</f>
        <v>0</v>
      </c>
      <c r="AD61" s="7"/>
      <c r="AE61" s="6"/>
      <c r="AF61" s="11"/>
    </row>
    <row r="62" spans="1:32" ht="27" customHeight="1" thickBot="1" x14ac:dyDescent="0.3">
      <c r="A62" s="97"/>
      <c r="B62" s="83" t="s">
        <v>206</v>
      </c>
      <c r="C62" s="84" t="s">
        <v>205</v>
      </c>
      <c r="D62" s="19">
        <f>SUM(E62:X62)</f>
        <v>0</v>
      </c>
      <c r="E62" s="20" t="s">
        <v>186</v>
      </c>
      <c r="F62" s="21" t="s">
        <v>186</v>
      </c>
      <c r="G62" s="21" t="s">
        <v>186</v>
      </c>
      <c r="H62" s="21" t="s">
        <v>186</v>
      </c>
      <c r="I62" s="22" t="s">
        <v>186</v>
      </c>
      <c r="J62" s="20">
        <f>COUNTIF(FE73:FE421,"=0")</f>
        <v>0</v>
      </c>
      <c r="K62" s="21">
        <f>COUNTIF(FE73:FE421,"=1")</f>
        <v>0</v>
      </c>
      <c r="L62" s="21">
        <f>COUNTIF(FE73:FE421,"=2")</f>
        <v>0</v>
      </c>
      <c r="M62" s="21">
        <f>COUNTIF(FE73:FE421,"=3")</f>
        <v>0</v>
      </c>
      <c r="N62" s="22">
        <f>COUNTIF(FE73:FE421,"=4")</f>
        <v>0</v>
      </c>
      <c r="O62" s="20">
        <f>COUNTIF(FD73:FD421,"=0")</f>
        <v>0</v>
      </c>
      <c r="P62" s="23">
        <f>COUNTIF(FD73:FD421,"=1")</f>
        <v>0</v>
      </c>
      <c r="Q62" s="23">
        <f>COUNTIF(FD73:FD421,"=2")</f>
        <v>0</v>
      </c>
      <c r="R62" s="23">
        <f>COUNTIF(FD73:FD421,"=3")</f>
        <v>0</v>
      </c>
      <c r="S62" s="22">
        <f>COUNTIF(FD73:FD421,"=4")</f>
        <v>0</v>
      </c>
      <c r="T62" s="24">
        <f>COUNTIF(FF73:FF421,"=0")</f>
        <v>0</v>
      </c>
      <c r="U62" s="21">
        <f>COUNTIF(FF73:FF421,"=1")</f>
        <v>0</v>
      </c>
      <c r="V62" s="21">
        <f>COUNTIF(FF73:FF421,"=2")</f>
        <v>0</v>
      </c>
      <c r="W62" s="21">
        <f>COUNTIF(FF73:FF421,"=3")</f>
        <v>0</v>
      </c>
      <c r="X62" s="22">
        <f>COUNTIF(FF73:FF421,"=4")</f>
        <v>0</v>
      </c>
      <c r="Y62" s="20">
        <f>COUNTIF(FC74:FE420,"=0")</f>
        <v>0</v>
      </c>
      <c r="Z62" s="21">
        <f>COUNTIF(FC74:FE420,"=1")</f>
        <v>0</v>
      </c>
      <c r="AA62" s="21">
        <f>COUNTIF(FC74:FE420,"=2")</f>
        <v>0</v>
      </c>
      <c r="AB62" s="21">
        <f>COUNTIF(FC74:FE420,"=3")</f>
        <v>0</v>
      </c>
      <c r="AC62" s="22">
        <f>COUNTIF(FC74:FE420,"=4")</f>
        <v>0</v>
      </c>
      <c r="AD62" s="5"/>
      <c r="AE62" s="3"/>
      <c r="AF62" s="12"/>
    </row>
    <row r="63" spans="1:32" ht="27" customHeight="1" thickBot="1" x14ac:dyDescent="0.3">
      <c r="A63" s="97"/>
      <c r="B63" s="83" t="s">
        <v>204</v>
      </c>
      <c r="C63" s="84" t="s">
        <v>203</v>
      </c>
      <c r="D63" s="44">
        <f t="shared" si="0"/>
        <v>0</v>
      </c>
      <c r="E63" s="38" t="s">
        <v>186</v>
      </c>
      <c r="F63" s="27" t="s">
        <v>186</v>
      </c>
      <c r="G63" s="27" t="s">
        <v>186</v>
      </c>
      <c r="H63" s="27" t="s">
        <v>186</v>
      </c>
      <c r="I63" s="39" t="s">
        <v>186</v>
      </c>
      <c r="J63" s="38">
        <f>COUNTIF(FH74:FH422,"=0")</f>
        <v>0</v>
      </c>
      <c r="K63" s="27">
        <f>COUNTIF(FH74:FH422,"=1")</f>
        <v>0</v>
      </c>
      <c r="L63" s="27">
        <f>COUNTIF(FH74:FH422,"=2")</f>
        <v>0</v>
      </c>
      <c r="M63" s="27">
        <f>COUNTIF(FH74:FH422,"=3")</f>
        <v>0</v>
      </c>
      <c r="N63" s="39">
        <f>COUNTIF(FH74:FH422,"=4")</f>
        <v>0</v>
      </c>
      <c r="O63" s="40">
        <f>COUNTIF(FG74:FG422,"=0")</f>
        <v>0</v>
      </c>
      <c r="P63" s="27">
        <f>COUNTIF(FG74:FG422,"=1")</f>
        <v>0</v>
      </c>
      <c r="Q63" s="27">
        <f>COUNTIF(FG74:FG422,"=2")</f>
        <v>0</v>
      </c>
      <c r="R63" s="27">
        <f>COUNTIF(FG74:FG422,"=3")</f>
        <v>0</v>
      </c>
      <c r="S63" s="41">
        <f>COUNTIF(FG74:FG422,"=4")</f>
        <v>0</v>
      </c>
      <c r="T63" s="42">
        <f>COUNTIF(FG74:FG422,"=0")</f>
        <v>0</v>
      </c>
      <c r="U63" s="27">
        <f>COUNTIF(FG74:FG422,"=1")</f>
        <v>0</v>
      </c>
      <c r="V63" s="27">
        <f>COUNTIF(FG74:FG422,"=2")</f>
        <v>0</v>
      </c>
      <c r="W63" s="27">
        <f>COUNTIF(FG74:FG422,"=3")</f>
        <v>0</v>
      </c>
      <c r="X63" s="43">
        <f>COUNTIF(FG74:FG422,"=4")</f>
        <v>0</v>
      </c>
      <c r="Y63" s="44">
        <f>COUNTIF(FF74:FH420,"=0")</f>
        <v>0</v>
      </c>
      <c r="Z63" s="27">
        <f>COUNTIF(FF74:FH420,"=1")</f>
        <v>0</v>
      </c>
      <c r="AA63" s="27">
        <f>COUNTIF(FF74:FH420,"=2")</f>
        <v>0</v>
      </c>
      <c r="AB63" s="27">
        <f>COUNTIF(FF74:FH420,"=3")</f>
        <v>0</v>
      </c>
      <c r="AC63" s="43">
        <f>COUNTIF(FF74:FH420,"=4")</f>
        <v>0</v>
      </c>
      <c r="AD63" s="7"/>
      <c r="AE63" s="6"/>
      <c r="AF63" s="11"/>
    </row>
    <row r="64" spans="1:32" ht="27" customHeight="1" thickBot="1" x14ac:dyDescent="0.3">
      <c r="A64" s="97"/>
      <c r="B64" s="83" t="s">
        <v>202</v>
      </c>
      <c r="C64" s="84" t="s">
        <v>201</v>
      </c>
      <c r="D64" s="19">
        <f>SUM(E64:X64)</f>
        <v>0</v>
      </c>
      <c r="E64" s="20" t="s">
        <v>186</v>
      </c>
      <c r="F64" s="21" t="s">
        <v>186</v>
      </c>
      <c r="G64" s="21" t="s">
        <v>186</v>
      </c>
      <c r="H64" s="21" t="s">
        <v>186</v>
      </c>
      <c r="I64" s="22" t="s">
        <v>186</v>
      </c>
      <c r="J64" s="20">
        <f>COUNTIF(FJ73:FJ421,"=0")</f>
        <v>0</v>
      </c>
      <c r="K64" s="21">
        <f>COUNTIF(FJ73:FJ421,"=1")</f>
        <v>0</v>
      </c>
      <c r="L64" s="21">
        <f>COUNTIF(FJ73:FJ421,"=2")</f>
        <v>0</v>
      </c>
      <c r="M64" s="21">
        <f>COUNTIF(FJ73:FJ421,"=3")</f>
        <v>0</v>
      </c>
      <c r="N64" s="22">
        <f>COUNTIF(FJ73:FJ421,"=4")</f>
        <v>0</v>
      </c>
      <c r="O64" s="20" t="s">
        <v>186</v>
      </c>
      <c r="P64" s="23" t="s">
        <v>186</v>
      </c>
      <c r="Q64" s="23" t="s">
        <v>186</v>
      </c>
      <c r="R64" s="23" t="s">
        <v>186</v>
      </c>
      <c r="S64" s="22" t="s">
        <v>186</v>
      </c>
      <c r="T64" s="24">
        <f>COUNTIF(FI73:FI421,"=0")</f>
        <v>0</v>
      </c>
      <c r="U64" s="21">
        <f>COUNTIF(FI73:FI421,"=1")</f>
        <v>0</v>
      </c>
      <c r="V64" s="21">
        <f>COUNTIF(FI73:FI421,"=2")</f>
        <v>0</v>
      </c>
      <c r="W64" s="21">
        <f>COUNTIF(FI73:FI421,"=3")</f>
        <v>0</v>
      </c>
      <c r="X64" s="22">
        <f>COUNTIF(FI73:FI421,"=4")</f>
        <v>0</v>
      </c>
      <c r="Y64" s="20">
        <f>COUNTIF(FI74:FJ420,"=0")</f>
        <v>0</v>
      </c>
      <c r="Z64" s="21">
        <f>COUNTIF(FI74:FJ420,"=1")</f>
        <v>0</v>
      </c>
      <c r="AA64" s="21">
        <f>COUNTIF(FI74:FJ420,"=2")</f>
        <v>0</v>
      </c>
      <c r="AB64" s="21">
        <f>COUNTIF(FI74:FJ420,"=3")</f>
        <v>0</v>
      </c>
      <c r="AC64" s="22">
        <f>COUNTIF(FI74:FJ420,"=4")</f>
        <v>0</v>
      </c>
      <c r="AD64" s="5"/>
      <c r="AE64" s="3"/>
      <c r="AF64" s="12"/>
    </row>
    <row r="65" spans="1:187" ht="27" customHeight="1" thickBot="1" x14ac:dyDescent="0.3">
      <c r="A65" s="97"/>
      <c r="B65" s="83" t="s">
        <v>200</v>
      </c>
      <c r="C65" s="84" t="s">
        <v>199</v>
      </c>
      <c r="D65" s="44">
        <f>SUM(E65:X65)</f>
        <v>0</v>
      </c>
      <c r="E65" s="26" t="s">
        <v>186</v>
      </c>
      <c r="F65" s="27" t="s">
        <v>186</v>
      </c>
      <c r="G65" s="27" t="s">
        <v>186</v>
      </c>
      <c r="H65" s="27" t="s">
        <v>186</v>
      </c>
      <c r="I65" s="28" t="s">
        <v>186</v>
      </c>
      <c r="J65" s="44">
        <f>COUNTIF(FM74:FM422,"=0")</f>
        <v>0</v>
      </c>
      <c r="K65" s="27">
        <f>COUNTIF(FM74:FM422,"=1")</f>
        <v>0</v>
      </c>
      <c r="L65" s="27">
        <f>COUNTIF(FM74:FM422,"=2")</f>
        <v>0</v>
      </c>
      <c r="M65" s="27">
        <f>COUNTIF(FM74:FM422,"=3")</f>
        <v>0</v>
      </c>
      <c r="N65" s="43">
        <f>COUNTIF(FM74:FM422,"=4")</f>
        <v>0</v>
      </c>
      <c r="O65" s="40">
        <f>COUNTIF(FL74:FL422,"=0")</f>
        <v>0</v>
      </c>
      <c r="P65" s="27">
        <f>COUNTIF(FL74:FL422,"=1")</f>
        <v>0</v>
      </c>
      <c r="Q65" s="27">
        <f>COUNTIF(FL74:FL422,"=2")</f>
        <v>0</v>
      </c>
      <c r="R65" s="27">
        <f>COUNTIF(FL74:FL422,"=3")</f>
        <v>0</v>
      </c>
      <c r="S65" s="41">
        <f>COUNTIF(FL74:FL422,"=4")</f>
        <v>0</v>
      </c>
      <c r="T65" s="45">
        <f>COUNTIF(FK73:FK421,"=0")</f>
        <v>0</v>
      </c>
      <c r="U65" s="46">
        <f>COUNTIF(FK73:FK421,"=1")</f>
        <v>0</v>
      </c>
      <c r="V65" s="46">
        <f>COUNTIF(FK73:FK421,"=2")</f>
        <v>0</v>
      </c>
      <c r="W65" s="46">
        <f>COUNTIF(FK73:FK421,"=3")</f>
        <v>0</v>
      </c>
      <c r="X65" s="47">
        <f>COUNTIF(FK73:FK421,"=4")</f>
        <v>0</v>
      </c>
      <c r="Y65" s="44">
        <f>COUNTIF(FK74:FM420,"=0")</f>
        <v>0</v>
      </c>
      <c r="Z65" s="27">
        <f>COUNTIF(FK74:FM420,"=1")</f>
        <v>0</v>
      </c>
      <c r="AA65" s="27">
        <f>COUNTIF(FK74:FM420,"=2")</f>
        <v>0</v>
      </c>
      <c r="AB65" s="27">
        <f>COUNTIF(FK74:FM420,"=3")</f>
        <v>0</v>
      </c>
      <c r="AC65" s="43">
        <f>COUNTIF(FK74:FM420,"=4")</f>
        <v>0</v>
      </c>
      <c r="AD65" s="7"/>
      <c r="AE65" s="6"/>
      <c r="AF65" s="11"/>
    </row>
    <row r="66" spans="1:187" ht="27" customHeight="1" thickBot="1" x14ac:dyDescent="0.3">
      <c r="A66" s="97"/>
      <c r="B66" s="83" t="s">
        <v>198</v>
      </c>
      <c r="C66" s="84" t="s">
        <v>197</v>
      </c>
      <c r="D66" s="19">
        <f t="shared" si="0"/>
        <v>0</v>
      </c>
      <c r="E66" s="20" t="s">
        <v>186</v>
      </c>
      <c r="F66" s="21" t="s">
        <v>186</v>
      </c>
      <c r="G66" s="21" t="s">
        <v>186</v>
      </c>
      <c r="H66" s="21" t="s">
        <v>186</v>
      </c>
      <c r="I66" s="22" t="s">
        <v>186</v>
      </c>
      <c r="J66" s="20" t="s">
        <v>186</v>
      </c>
      <c r="K66" s="21" t="s">
        <v>186</v>
      </c>
      <c r="L66" s="21" t="s">
        <v>186</v>
      </c>
      <c r="M66" s="21" t="s">
        <v>186</v>
      </c>
      <c r="N66" s="22" t="s">
        <v>186</v>
      </c>
      <c r="O66" s="20">
        <f>COUNTIF(FO73:FO421,"=0")</f>
        <v>0</v>
      </c>
      <c r="P66" s="23">
        <f>COUNTIF(FO73:FO421,"=1")</f>
        <v>0</v>
      </c>
      <c r="Q66" s="23">
        <f>COUNTIF(FO73:FO421,"=2")</f>
        <v>0</v>
      </c>
      <c r="R66" s="23">
        <f>COUNTIF(FO73:FO421,"=3")</f>
        <v>0</v>
      </c>
      <c r="S66" s="22">
        <f>COUNTIF(FO73:FO421,"=4")</f>
        <v>0</v>
      </c>
      <c r="T66" s="24">
        <f>COUNTIF(FQ74:FQ422,"=0")</f>
        <v>0</v>
      </c>
      <c r="U66" s="21">
        <f>COUNTIF(FQ74:FQ422,"=1")</f>
        <v>0</v>
      </c>
      <c r="V66" s="21">
        <f>COUNTIF(FQ74:FQ422,"=2")</f>
        <v>0</v>
      </c>
      <c r="W66" s="21">
        <f>COUNTIF(FQ74:FQ422,"=3")</f>
        <v>0</v>
      </c>
      <c r="X66" s="22">
        <f>COUNTIF(FQ74:FQ422,"=4")</f>
        <v>0</v>
      </c>
      <c r="Y66" s="20">
        <f>COUNTIF(FN74:FO420,"=0")</f>
        <v>0</v>
      </c>
      <c r="Z66" s="21">
        <f>COUNTIF(FN74:FO420,"=1")</f>
        <v>0</v>
      </c>
      <c r="AA66" s="21">
        <f>COUNTIF(FN74:FO420,"=2")</f>
        <v>0</v>
      </c>
      <c r="AB66" s="21">
        <f>COUNTIF(FN74:FO420,"=3")</f>
        <v>0</v>
      </c>
      <c r="AC66" s="22">
        <f>COUNTIF(FN74:FO420,"=4")</f>
        <v>0</v>
      </c>
      <c r="AD66" s="5"/>
      <c r="AE66" s="3"/>
      <c r="AF66" s="12"/>
    </row>
    <row r="67" spans="1:187" ht="27" customHeight="1" thickBot="1" x14ac:dyDescent="0.3">
      <c r="A67" s="97"/>
      <c r="B67" s="83" t="s">
        <v>196</v>
      </c>
      <c r="C67" s="84" t="s">
        <v>195</v>
      </c>
      <c r="D67" s="44">
        <f>SUM(J67:X67)</f>
        <v>0</v>
      </c>
      <c r="E67" s="38">
        <f>COUNTIF(FR74:FR422,"=0")</f>
        <v>0</v>
      </c>
      <c r="F67" s="27">
        <f>COUNTIF(FR74:FR422,"=1")</f>
        <v>0</v>
      </c>
      <c r="G67" s="27">
        <f>COUNTIF(FR74:FR422,"=2")</f>
        <v>0</v>
      </c>
      <c r="H67" s="27">
        <f>COUNTIF(FR74:FR422,"=3")</f>
        <v>0</v>
      </c>
      <c r="I67" s="39">
        <f>COUNTIF(FR74:FR422,"=4")</f>
        <v>0</v>
      </c>
      <c r="J67" s="38" t="s">
        <v>186</v>
      </c>
      <c r="K67" s="27" t="s">
        <v>186</v>
      </c>
      <c r="L67" s="27" t="s">
        <v>186</v>
      </c>
      <c r="M67" s="27" t="s">
        <v>186</v>
      </c>
      <c r="N67" s="39" t="s">
        <v>186</v>
      </c>
      <c r="O67" s="40">
        <f>COUNTIF(FQ74:FQ422,"=0")</f>
        <v>0</v>
      </c>
      <c r="P67" s="27">
        <f>COUNTIF(FQ74:FQ422,"=1")</f>
        <v>0</v>
      </c>
      <c r="Q67" s="27">
        <f>COUNTIF(FQ74:FQ422,"=2")</f>
        <v>0</v>
      </c>
      <c r="R67" s="27">
        <f>COUNTIF(FQ74:FQ422,"=3")</f>
        <v>0</v>
      </c>
      <c r="S67" s="41">
        <f>COUNTIF(FQ74:FQ422,"=4")</f>
        <v>0</v>
      </c>
      <c r="T67" s="48">
        <f>COUNTIF(FP73:FP421,"=0")</f>
        <v>0</v>
      </c>
      <c r="U67" s="27">
        <f>COUNTIF(FP73:FP421,"=1")</f>
        <v>0</v>
      </c>
      <c r="V67" s="27">
        <f>COUNTIF(FP73:FP421,"=2")</f>
        <v>0</v>
      </c>
      <c r="W67" s="27">
        <f>COUNTIF(FP73:FP421,"=3")</f>
        <v>0</v>
      </c>
      <c r="X67" s="39">
        <f>COUNTIF(FP73:FP421,"=4")</f>
        <v>0</v>
      </c>
      <c r="Y67" s="44">
        <f>COUNTIF(FP74:FR420,"=0")</f>
        <v>0</v>
      </c>
      <c r="Z67" s="27">
        <f>COUNTIF(FP74:FR420,"=1")</f>
        <v>0</v>
      </c>
      <c r="AA67" s="27">
        <f>COUNTIF(FP74:FR420,"=2")</f>
        <v>0</v>
      </c>
      <c r="AB67" s="27">
        <f>COUNTIF(FP74:FR420,"=3")</f>
        <v>0</v>
      </c>
      <c r="AC67" s="43">
        <f>COUNTIF(FP74:FR420,"=4")</f>
        <v>0</v>
      </c>
      <c r="AD67" s="7"/>
      <c r="AE67" s="6"/>
      <c r="AF67" s="11"/>
    </row>
    <row r="68" spans="1:187" ht="27" customHeight="1" thickBot="1" x14ac:dyDescent="0.3">
      <c r="A68" s="97"/>
      <c r="B68" s="83" t="s">
        <v>194</v>
      </c>
      <c r="C68" s="84" t="s">
        <v>193</v>
      </c>
      <c r="D68" s="19">
        <f>SUM(E68:X68)</f>
        <v>0</v>
      </c>
      <c r="E68" s="20">
        <f>COUNTIF(FU73:FU421,"=0")</f>
        <v>0</v>
      </c>
      <c r="F68" s="21">
        <f>COUNTIF(FU73:FU421,"=1")</f>
        <v>0</v>
      </c>
      <c r="G68" s="21">
        <f>COUNTIF(FU73:FU421,"=2")</f>
        <v>0</v>
      </c>
      <c r="H68" s="21">
        <f>COUNTIF(FU73:FU421,"=3")</f>
        <v>0</v>
      </c>
      <c r="I68" s="22">
        <f>COUNTIF(FU73:FU421,"=4")</f>
        <v>0</v>
      </c>
      <c r="J68" s="20" t="s">
        <v>186</v>
      </c>
      <c r="K68" s="21" t="s">
        <v>186</v>
      </c>
      <c r="L68" s="21" t="s">
        <v>186</v>
      </c>
      <c r="M68" s="21" t="s">
        <v>186</v>
      </c>
      <c r="N68" s="22" t="s">
        <v>186</v>
      </c>
      <c r="O68" s="20">
        <f>COUNTIF(FQ75:FQ423,"=0")</f>
        <v>0</v>
      </c>
      <c r="P68" s="23">
        <f>COUNTIF(FQ75:FQ423,"=1")</f>
        <v>0</v>
      </c>
      <c r="Q68" s="23">
        <f>COUNTIF(FQ75:FQ423,"=2")</f>
        <v>0</v>
      </c>
      <c r="R68" s="23">
        <f>COUNTIF(FQ75:FQ423,"=3")</f>
        <v>0</v>
      </c>
      <c r="S68" s="22">
        <f>COUNTIF(FQ75:FQ423,"=4")</f>
        <v>0</v>
      </c>
      <c r="T68" s="24">
        <f>COUNTIF(FS75:FS423,"=0")</f>
        <v>0</v>
      </c>
      <c r="U68" s="21">
        <f>COUNTIF(FS75:FS423,"=1")</f>
        <v>0</v>
      </c>
      <c r="V68" s="21">
        <f>COUNTIF(FS75:FS423,"=2")</f>
        <v>0</v>
      </c>
      <c r="W68" s="21">
        <f>COUNTIF(FS75:FS423,"=3")</f>
        <v>0</v>
      </c>
      <c r="X68" s="22">
        <f>COUNTIF(FS75:FS423,"=4")</f>
        <v>0</v>
      </c>
      <c r="Y68" s="20">
        <f>COUNTIF(FS74:FT420,"=0")</f>
        <v>0</v>
      </c>
      <c r="Z68" s="21">
        <f>COUNTIF(FS74:FT420,"=1")</f>
        <v>0</v>
      </c>
      <c r="AA68" s="21">
        <f>COUNTIF(FS74:FT420,"=2")</f>
        <v>0</v>
      </c>
      <c r="AB68" s="21">
        <f>COUNTIF(FS74:FT420,"=3")</f>
        <v>0</v>
      </c>
      <c r="AC68" s="22">
        <f>COUNTIF(FS74:FT420,"=4")</f>
        <v>0</v>
      </c>
      <c r="AD68" s="5"/>
      <c r="AE68" s="3"/>
      <c r="AF68" s="12"/>
    </row>
    <row r="69" spans="1:187" ht="27" customHeight="1" thickBot="1" x14ac:dyDescent="0.3">
      <c r="A69" s="97"/>
      <c r="B69" s="83" t="s">
        <v>192</v>
      </c>
      <c r="C69" s="84" t="s">
        <v>191</v>
      </c>
      <c r="D69" s="44">
        <f t="shared" ref="D69:D70" si="1">SUM(E69:X69)</f>
        <v>0</v>
      </c>
      <c r="E69" s="44" t="s">
        <v>186</v>
      </c>
      <c r="F69" s="49" t="s">
        <v>186</v>
      </c>
      <c r="G69" s="49" t="s">
        <v>186</v>
      </c>
      <c r="H69" s="49" t="s">
        <v>186</v>
      </c>
      <c r="I69" s="43" t="s">
        <v>186</v>
      </c>
      <c r="J69" s="44">
        <f>COUNTIF(FR74:FR422,"=0")</f>
        <v>0</v>
      </c>
      <c r="K69" s="49">
        <f>COUNTIF(FR74:FR422,"=1")</f>
        <v>0</v>
      </c>
      <c r="L69" s="49">
        <f>COUNTIF(FR74:FR422,"=2")</f>
        <v>0</v>
      </c>
      <c r="M69" s="49">
        <f>COUNTIF(FR74:FR422,"=3")</f>
        <v>0</v>
      </c>
      <c r="N69" s="43">
        <f>COUNTIF(FR74:FR422,"=4")</f>
        <v>0</v>
      </c>
      <c r="O69" s="44">
        <f>COUNTIF(FW74:FW422,"=0")</f>
        <v>0</v>
      </c>
      <c r="P69" s="49">
        <f>COUNTIF(FW74:FW422,"=1")</f>
        <v>0</v>
      </c>
      <c r="Q69" s="49">
        <f>COUNTIF(FW74:FW422,"=2")</f>
        <v>0</v>
      </c>
      <c r="R69" s="49">
        <f>COUNTIF(FW74:FW422,"=3")</f>
        <v>0</v>
      </c>
      <c r="S69" s="43">
        <f>COUNTIF(FW74:FW422,"=4")</f>
        <v>0</v>
      </c>
      <c r="T69" s="42">
        <f>COUNTIF(FV74:FV422,"=0")</f>
        <v>0</v>
      </c>
      <c r="U69" s="49">
        <f>COUNTIF(FV74:FV422,"=1")</f>
        <v>0</v>
      </c>
      <c r="V69" s="49">
        <f>COUNTIF(FV74:FV422,"=2")</f>
        <v>0</v>
      </c>
      <c r="W69" s="49">
        <f>COUNTIF(FV74:FV422,"=3")</f>
        <v>0</v>
      </c>
      <c r="X69" s="43">
        <f>COUNTIF(FV74:FV422,"=4")</f>
        <v>0</v>
      </c>
      <c r="Y69" s="44">
        <f>COUNTIF(FV74:FX420,"=0")</f>
        <v>0</v>
      </c>
      <c r="Z69" s="27">
        <f>COUNTIF(FV74:FX420,"=1")</f>
        <v>0</v>
      </c>
      <c r="AA69" s="27">
        <f>COUNTIF(FV74:FX420,"=2")</f>
        <v>0</v>
      </c>
      <c r="AB69" s="27">
        <f>COUNTIF(FV74:FX420,"=3")</f>
        <v>0</v>
      </c>
      <c r="AC69" s="43">
        <f>COUNTIF(FV74:FX420,"=4")</f>
        <v>0</v>
      </c>
      <c r="AD69" s="7"/>
      <c r="AE69" s="6"/>
      <c r="AF69" s="11"/>
    </row>
    <row r="70" spans="1:187" ht="27" customHeight="1" thickBot="1" x14ac:dyDescent="0.3">
      <c r="A70" s="97"/>
      <c r="B70" s="83" t="s">
        <v>190</v>
      </c>
      <c r="C70" s="84" t="s">
        <v>189</v>
      </c>
      <c r="D70" s="19">
        <f t="shared" si="1"/>
        <v>0</v>
      </c>
      <c r="E70" s="20" t="s">
        <v>186</v>
      </c>
      <c r="F70" s="21" t="s">
        <v>186</v>
      </c>
      <c r="G70" s="21" t="s">
        <v>186</v>
      </c>
      <c r="H70" s="21" t="s">
        <v>186</v>
      </c>
      <c r="I70" s="22" t="s">
        <v>186</v>
      </c>
      <c r="J70" s="20">
        <f>COUNTIF(GA74:GA422,"=0")</f>
        <v>0</v>
      </c>
      <c r="K70" s="21">
        <f>COUNTIF(GA74:GA422,"=1")</f>
        <v>0</v>
      </c>
      <c r="L70" s="21">
        <f>COUNTIF(GA74:GA422,"=2")</f>
        <v>0</v>
      </c>
      <c r="M70" s="21">
        <f>COUNTIF(GA74:GA422,"=3")</f>
        <v>0</v>
      </c>
      <c r="N70" s="22">
        <f>COUNTIF(GA74:GA422,"=4")</f>
        <v>0</v>
      </c>
      <c r="O70" s="20">
        <f>COUNTIF(FZ73:FZ421,"=0")</f>
        <v>0</v>
      </c>
      <c r="P70" s="23">
        <f>COUNTIF(FZ73:FZ421,"=1")</f>
        <v>0</v>
      </c>
      <c r="Q70" s="23">
        <f>COUNTIF(FZ73:FZ421,"=2")</f>
        <v>0</v>
      </c>
      <c r="R70" s="23">
        <f>COUNTIF(FZ73:FZ421,"=3")</f>
        <v>0</v>
      </c>
      <c r="S70" s="22">
        <f>COUNTIF(FZ73:FZ421,"=4")</f>
        <v>0</v>
      </c>
      <c r="T70" s="24">
        <f>COUNTIF(FY73:FY421,"=0")</f>
        <v>0</v>
      </c>
      <c r="U70" s="21">
        <f>COUNTIF(FY73:FY421,"=1")</f>
        <v>0</v>
      </c>
      <c r="V70" s="21">
        <f>COUNTIF(FY73:FY421,"=2")</f>
        <v>0</v>
      </c>
      <c r="W70" s="21">
        <f>COUNTIF(FY73:FY421,"=3")</f>
        <v>0</v>
      </c>
      <c r="X70" s="22">
        <f>COUNTIF(FY73:FY421,"=4")</f>
        <v>0</v>
      </c>
      <c r="Y70" s="20">
        <f>COUNTIF(FY74:GA420,"=0")</f>
        <v>0</v>
      </c>
      <c r="Z70" s="21">
        <f>COUNTIF(FY74:GA420,"=1")</f>
        <v>0</v>
      </c>
      <c r="AA70" s="21">
        <f>COUNTIF(FY74:GA420,"=2")</f>
        <v>0</v>
      </c>
      <c r="AB70" s="21">
        <f>COUNTIF(FY74:GA420,"=3")</f>
        <v>0</v>
      </c>
      <c r="AC70" s="22">
        <f>COUNTIF(FY74:GA420,"=4")</f>
        <v>0</v>
      </c>
      <c r="AD70" s="5"/>
      <c r="AE70" s="3"/>
      <c r="AF70" s="12"/>
    </row>
    <row r="71" spans="1:187" ht="27" customHeight="1" thickBot="1" x14ac:dyDescent="0.3">
      <c r="A71" s="99"/>
      <c r="B71" s="90" t="s">
        <v>188</v>
      </c>
      <c r="C71" s="91" t="s">
        <v>187</v>
      </c>
      <c r="D71" s="64">
        <f>SUM(E71:X71)</f>
        <v>0</v>
      </c>
      <c r="E71" s="64">
        <f>COUNTIF(GE73:GE421,"=0")</f>
        <v>0</v>
      </c>
      <c r="F71" s="65">
        <f>COUNTIF(GE73:GE421,"=1")</f>
        <v>0</v>
      </c>
      <c r="G71" s="65">
        <f>COUNTIF(GE73:GE421,"=2")</f>
        <v>0</v>
      </c>
      <c r="H71" s="65">
        <f>COUNTIF(GE73:GE421,"=3")</f>
        <v>0</v>
      </c>
      <c r="I71" s="66">
        <f>COUNTIF(GE73:GE421,"=4")</f>
        <v>0</v>
      </c>
      <c r="J71" s="67">
        <f>COUNTIF(GD73:GD421,"=0")</f>
        <v>0</v>
      </c>
      <c r="K71" s="65">
        <f>COUNTIF(GD73:GD421,"=1")</f>
        <v>0</v>
      </c>
      <c r="L71" s="65">
        <f>COUNTIF(GD73:GD421,"=2")</f>
        <v>0</v>
      </c>
      <c r="M71" s="65">
        <f>COUNTIF(GD73:GD421,"=3")</f>
        <v>0</v>
      </c>
      <c r="N71" s="68">
        <f>COUNTIF(GD73:GD421,"=4")</f>
        <v>0</v>
      </c>
      <c r="O71" s="69">
        <f>COUNTIF(GC73:GC421,"=0")</f>
        <v>0</v>
      </c>
      <c r="P71" s="65">
        <f>COUNTIF(GC73:GC421,"=1")</f>
        <v>0</v>
      </c>
      <c r="Q71" s="65">
        <f>COUNTIF(GC73:GC421,"=2")</f>
        <v>0</v>
      </c>
      <c r="R71" s="65">
        <f>COUNTIF(GC73:GC421,"=3")</f>
        <v>0</v>
      </c>
      <c r="S71" s="70">
        <f>COUNTIF(GC73:GC421,"=4")</f>
        <v>0</v>
      </c>
      <c r="T71" s="71">
        <f>COUNTIF(GE73:GE421,"=0")</f>
        <v>0</v>
      </c>
      <c r="U71" s="65">
        <f>COUNTIF(GE73:GE421,"=1")</f>
        <v>0</v>
      </c>
      <c r="V71" s="65">
        <f>COUNTIF(GE73:GE421,"=2")</f>
        <v>0</v>
      </c>
      <c r="W71" s="65">
        <f>COUNTIF(GE73:GE421,"=3")</f>
        <v>0</v>
      </c>
      <c r="X71" s="68">
        <f>COUNTIF(GE73:GE421,"=4")</f>
        <v>0</v>
      </c>
      <c r="Y71" s="64">
        <f>COUNTIF(GB74:GE420,"=0")</f>
        <v>0</v>
      </c>
      <c r="Z71" s="65">
        <f>COUNTIF(GB74:GE420,"=1")</f>
        <v>0</v>
      </c>
      <c r="AA71" s="65">
        <f>COUNTIF(GB74:GE420,"=2")</f>
        <v>0</v>
      </c>
      <c r="AB71" s="65">
        <f>COUNTIF(GB74:GE420,"=3")</f>
        <v>0</v>
      </c>
      <c r="AC71" s="66">
        <f>COUNTIF(GB74:GE420,"=4")</f>
        <v>0</v>
      </c>
      <c r="AD71" s="9"/>
      <c r="AE71" s="14"/>
      <c r="AF71" s="15"/>
    </row>
    <row r="73" spans="1:187" ht="49.5" customHeight="1" x14ac:dyDescent="0.25">
      <c r="A73" s="94" t="s">
        <v>338</v>
      </c>
      <c r="B73" s="73"/>
    </row>
    <row r="74" spans="1:187" ht="71.25" customHeight="1" x14ac:dyDescent="0.25">
      <c r="B74" s="16" t="s">
        <v>0</v>
      </c>
      <c r="C74" s="16" t="s">
        <v>1</v>
      </c>
      <c r="D74" s="16" t="s">
        <v>2</v>
      </c>
      <c r="E74" s="16" t="s">
        <v>3</v>
      </c>
      <c r="F74" s="16" t="s">
        <v>4</v>
      </c>
      <c r="G74" s="16" t="s">
        <v>5</v>
      </c>
      <c r="H74" s="16" t="s">
        <v>6</v>
      </c>
      <c r="I74" s="16" t="s">
        <v>7</v>
      </c>
      <c r="J74" s="16" t="s">
        <v>8</v>
      </c>
      <c r="K74" s="16" t="s">
        <v>9</v>
      </c>
      <c r="L74" s="16" t="s">
        <v>10</v>
      </c>
      <c r="M74" s="16" t="s">
        <v>11</v>
      </c>
      <c r="N74" s="16" t="s">
        <v>12</v>
      </c>
      <c r="O74" s="16" t="s">
        <v>13</v>
      </c>
      <c r="P74" s="16" t="s">
        <v>14</v>
      </c>
      <c r="Q74" s="16" t="s">
        <v>15</v>
      </c>
      <c r="R74" s="16" t="s">
        <v>16</v>
      </c>
      <c r="S74" s="16" t="s">
        <v>17</v>
      </c>
      <c r="T74" s="16" t="s">
        <v>18</v>
      </c>
      <c r="U74" s="16" t="s">
        <v>17</v>
      </c>
      <c r="V74" s="16" t="s">
        <v>19</v>
      </c>
      <c r="W74" s="16" t="s">
        <v>20</v>
      </c>
      <c r="X74" s="16" t="s">
        <v>21</v>
      </c>
      <c r="Y74" s="16" t="s">
        <v>22</v>
      </c>
      <c r="Z74" s="16" t="s">
        <v>23</v>
      </c>
      <c r="AA74" s="16" t="s">
        <v>24</v>
      </c>
      <c r="AB74" s="17" t="s">
        <v>25</v>
      </c>
      <c r="AC74" s="17" t="s">
        <v>26</v>
      </c>
      <c r="AD74" s="17" t="s">
        <v>27</v>
      </c>
      <c r="AE74" s="17" t="s">
        <v>28</v>
      </c>
      <c r="AF74" s="17" t="s">
        <v>29</v>
      </c>
      <c r="AG74" s="17" t="s">
        <v>30</v>
      </c>
      <c r="AH74" s="17" t="s">
        <v>31</v>
      </c>
      <c r="AI74" s="17" t="s">
        <v>32</v>
      </c>
      <c r="AJ74" s="17" t="s">
        <v>33</v>
      </c>
      <c r="AK74" s="17" t="s">
        <v>34</v>
      </c>
      <c r="AL74" s="17" t="s">
        <v>35</v>
      </c>
      <c r="AM74" s="17" t="s">
        <v>36</v>
      </c>
      <c r="AN74" s="17" t="s">
        <v>37</v>
      </c>
      <c r="AO74" s="17" t="s">
        <v>38</v>
      </c>
      <c r="AP74" s="17" t="s">
        <v>39</v>
      </c>
      <c r="AQ74" s="17" t="s">
        <v>40</v>
      </c>
      <c r="AR74" s="17" t="s">
        <v>41</v>
      </c>
      <c r="AS74" s="17" t="s">
        <v>42</v>
      </c>
      <c r="AT74" s="17" t="s">
        <v>43</v>
      </c>
      <c r="AU74" s="17" t="s">
        <v>44</v>
      </c>
      <c r="AV74" s="17" t="s">
        <v>45</v>
      </c>
      <c r="AW74" s="17" t="s">
        <v>46</v>
      </c>
      <c r="AX74" s="17" t="s">
        <v>47</v>
      </c>
      <c r="AY74" s="17" t="s">
        <v>48</v>
      </c>
      <c r="AZ74" s="17" t="s">
        <v>49</v>
      </c>
      <c r="BA74" s="17" t="s">
        <v>50</v>
      </c>
      <c r="BB74" s="17" t="s">
        <v>51</v>
      </c>
      <c r="BC74" s="17" t="s">
        <v>52</v>
      </c>
      <c r="BD74" s="17" t="s">
        <v>53</v>
      </c>
      <c r="BE74" s="17" t="s">
        <v>54</v>
      </c>
      <c r="BF74" s="17" t="s">
        <v>55</v>
      </c>
      <c r="BG74" s="17" t="s">
        <v>56</v>
      </c>
      <c r="BH74" s="17" t="s">
        <v>57</v>
      </c>
      <c r="BI74" s="17" t="s">
        <v>58</v>
      </c>
      <c r="BJ74" s="17" t="s">
        <v>59</v>
      </c>
      <c r="BK74" s="17" t="s">
        <v>60</v>
      </c>
      <c r="BL74" s="17" t="s">
        <v>61</v>
      </c>
      <c r="BM74" s="17" t="s">
        <v>62</v>
      </c>
      <c r="BN74" s="17" t="s">
        <v>63</v>
      </c>
      <c r="BO74" s="17" t="s">
        <v>64</v>
      </c>
      <c r="BP74" s="17" t="s">
        <v>65</v>
      </c>
      <c r="BQ74" s="17" t="s">
        <v>66</v>
      </c>
      <c r="BR74" s="17" t="s">
        <v>67</v>
      </c>
      <c r="BS74" s="17" t="s">
        <v>68</v>
      </c>
      <c r="BT74" s="17" t="s">
        <v>69</v>
      </c>
      <c r="BU74" s="17" t="s">
        <v>70</v>
      </c>
      <c r="BV74" s="17" t="s">
        <v>71</v>
      </c>
      <c r="BW74" s="17" t="s">
        <v>72</v>
      </c>
      <c r="BX74" s="17" t="s">
        <v>73</v>
      </c>
      <c r="BY74" s="17" t="s">
        <v>74</v>
      </c>
      <c r="BZ74" s="17" t="s">
        <v>75</v>
      </c>
      <c r="CA74" s="17" t="s">
        <v>76</v>
      </c>
      <c r="CB74" s="17" t="s">
        <v>77</v>
      </c>
      <c r="CC74" s="17" t="s">
        <v>78</v>
      </c>
      <c r="CD74" s="17" t="s">
        <v>79</v>
      </c>
      <c r="CE74" s="17" t="s">
        <v>80</v>
      </c>
      <c r="CF74" s="17" t="s">
        <v>81</v>
      </c>
      <c r="CG74" s="17" t="s">
        <v>82</v>
      </c>
      <c r="CH74" s="17" t="s">
        <v>83</v>
      </c>
      <c r="CI74" s="17" t="s">
        <v>84</v>
      </c>
      <c r="CJ74" s="17" t="s">
        <v>85</v>
      </c>
      <c r="CK74" s="17" t="s">
        <v>86</v>
      </c>
      <c r="CL74" s="17" t="s">
        <v>87</v>
      </c>
      <c r="CM74" s="17" t="s">
        <v>88</v>
      </c>
      <c r="CN74" s="17" t="s">
        <v>89</v>
      </c>
      <c r="CO74" s="17" t="s">
        <v>90</v>
      </c>
      <c r="CP74" s="17" t="s">
        <v>91</v>
      </c>
      <c r="CQ74" s="17" t="s">
        <v>92</v>
      </c>
      <c r="CR74" s="17" t="s">
        <v>93</v>
      </c>
      <c r="CS74" s="17" t="s">
        <v>94</v>
      </c>
      <c r="CT74" s="17" t="s">
        <v>95</v>
      </c>
      <c r="CU74" s="17" t="s">
        <v>96</v>
      </c>
      <c r="CV74" s="17" t="s">
        <v>97</v>
      </c>
      <c r="CW74" s="17" t="s">
        <v>98</v>
      </c>
      <c r="CX74" s="17" t="s">
        <v>99</v>
      </c>
      <c r="CY74" s="17" t="s">
        <v>100</v>
      </c>
      <c r="CZ74" s="17" t="s">
        <v>101</v>
      </c>
      <c r="DA74" s="17" t="s">
        <v>102</v>
      </c>
      <c r="DB74" s="17" t="s">
        <v>103</v>
      </c>
      <c r="DC74" s="17" t="s">
        <v>104</v>
      </c>
      <c r="DD74" s="17" t="s">
        <v>105</v>
      </c>
      <c r="DE74" s="17" t="s">
        <v>106</v>
      </c>
      <c r="DF74" s="17" t="s">
        <v>107</v>
      </c>
      <c r="DG74" s="17" t="s">
        <v>108</v>
      </c>
      <c r="DH74" s="17" t="s">
        <v>109</v>
      </c>
      <c r="DI74" s="17" t="s">
        <v>110</v>
      </c>
      <c r="DJ74" s="17" t="s">
        <v>111</v>
      </c>
      <c r="DK74" s="17" t="s">
        <v>112</v>
      </c>
      <c r="DL74" s="17" t="s">
        <v>113</v>
      </c>
      <c r="DM74" s="17" t="s">
        <v>114</v>
      </c>
      <c r="DN74" s="17" t="s">
        <v>115</v>
      </c>
      <c r="DO74" s="17" t="s">
        <v>116</v>
      </c>
      <c r="DP74" s="17" t="s">
        <v>117</v>
      </c>
      <c r="DQ74" s="17" t="s">
        <v>118</v>
      </c>
      <c r="DR74" s="17" t="s">
        <v>119</v>
      </c>
      <c r="DS74" s="17" t="s">
        <v>120</v>
      </c>
      <c r="DT74" s="17" t="s">
        <v>121</v>
      </c>
      <c r="DU74" s="17" t="s">
        <v>122</v>
      </c>
      <c r="DV74" s="17" t="s">
        <v>123</v>
      </c>
      <c r="DW74" s="17" t="s">
        <v>124</v>
      </c>
      <c r="DX74" s="17" t="s">
        <v>125</v>
      </c>
      <c r="DY74" s="17" t="s">
        <v>126</v>
      </c>
      <c r="DZ74" s="17" t="s">
        <v>127</v>
      </c>
      <c r="EA74" s="17" t="s">
        <v>128</v>
      </c>
      <c r="EB74" s="17" t="s">
        <v>129</v>
      </c>
      <c r="EC74" s="17" t="s">
        <v>130</v>
      </c>
      <c r="ED74" s="17" t="s">
        <v>131</v>
      </c>
      <c r="EE74" s="17" t="s">
        <v>132</v>
      </c>
      <c r="EF74" s="17" t="s">
        <v>133</v>
      </c>
      <c r="EG74" s="17" t="s">
        <v>134</v>
      </c>
      <c r="EH74" s="17" t="s">
        <v>135</v>
      </c>
      <c r="EI74" s="17" t="s">
        <v>136</v>
      </c>
      <c r="EJ74" s="17" t="s">
        <v>137</v>
      </c>
      <c r="EK74" s="17" t="s">
        <v>138</v>
      </c>
      <c r="EL74" s="17" t="s">
        <v>139</v>
      </c>
      <c r="EM74" s="17" t="s">
        <v>140</v>
      </c>
      <c r="EN74" s="17" t="s">
        <v>141</v>
      </c>
      <c r="EO74" s="17" t="s">
        <v>142</v>
      </c>
      <c r="EP74" s="17" t="s">
        <v>143</v>
      </c>
      <c r="EQ74" s="17" t="s">
        <v>144</v>
      </c>
      <c r="ER74" s="17" t="s">
        <v>145</v>
      </c>
      <c r="ES74" s="17" t="s">
        <v>146</v>
      </c>
      <c r="ET74" s="17" t="s">
        <v>147</v>
      </c>
      <c r="EU74" s="17" t="s">
        <v>148</v>
      </c>
      <c r="EV74" s="17" t="s">
        <v>149</v>
      </c>
      <c r="EW74" s="17" t="s">
        <v>150</v>
      </c>
      <c r="EX74" s="17" t="s">
        <v>151</v>
      </c>
      <c r="EY74" s="17" t="s">
        <v>152</v>
      </c>
      <c r="EZ74" s="17" t="s">
        <v>153</v>
      </c>
      <c r="FA74" s="17" t="s">
        <v>154</v>
      </c>
      <c r="FB74" s="17" t="s">
        <v>155</v>
      </c>
      <c r="FC74" s="17" t="s">
        <v>156</v>
      </c>
      <c r="FD74" s="17" t="s">
        <v>157</v>
      </c>
      <c r="FE74" s="17" t="s">
        <v>158</v>
      </c>
      <c r="FF74" s="17" t="s">
        <v>159</v>
      </c>
      <c r="FG74" s="17" t="s">
        <v>160</v>
      </c>
      <c r="FH74" s="17" t="s">
        <v>161</v>
      </c>
      <c r="FI74" s="17" t="s">
        <v>162</v>
      </c>
      <c r="FJ74" s="17" t="s">
        <v>163</v>
      </c>
      <c r="FK74" s="17" t="s">
        <v>164</v>
      </c>
      <c r="FL74" s="17" t="s">
        <v>165</v>
      </c>
      <c r="FM74" s="17" t="s">
        <v>166</v>
      </c>
      <c r="FN74" s="17" t="s">
        <v>167</v>
      </c>
      <c r="FO74" s="17" t="s">
        <v>168</v>
      </c>
      <c r="FP74" s="17" t="s">
        <v>169</v>
      </c>
      <c r="FQ74" s="17" t="s">
        <v>170</v>
      </c>
      <c r="FR74" s="17" t="s">
        <v>171</v>
      </c>
      <c r="FS74" s="17" t="s">
        <v>172</v>
      </c>
      <c r="FT74" s="17" t="s">
        <v>173</v>
      </c>
      <c r="FU74" s="17" t="s">
        <v>174</v>
      </c>
      <c r="FV74" s="17" t="s">
        <v>175</v>
      </c>
      <c r="FW74" s="17" t="s">
        <v>176</v>
      </c>
      <c r="FX74" s="17" t="s">
        <v>177</v>
      </c>
      <c r="FY74" s="17" t="s">
        <v>178</v>
      </c>
      <c r="FZ74" s="17" t="s">
        <v>179</v>
      </c>
      <c r="GA74" s="17" t="s">
        <v>180</v>
      </c>
      <c r="GB74" s="17" t="s">
        <v>181</v>
      </c>
      <c r="GC74" s="17" t="s">
        <v>182</v>
      </c>
      <c r="GD74" s="17" t="s">
        <v>183</v>
      </c>
      <c r="GE74" s="17" t="s">
        <v>184</v>
      </c>
    </row>
    <row r="75" spans="1:187" x14ac:dyDescent="0.25">
      <c r="GE75" t="s">
        <v>185</v>
      </c>
    </row>
    <row r="76" spans="1:187" x14ac:dyDescent="0.25">
      <c r="GE76" t="s">
        <v>185</v>
      </c>
    </row>
  </sheetData>
  <mergeCells count="18">
    <mergeCell ref="AE2:AE3"/>
    <mergeCell ref="AF2:AF3"/>
    <mergeCell ref="A4:A47"/>
    <mergeCell ref="A1:C3"/>
    <mergeCell ref="D1:D3"/>
    <mergeCell ref="E1:AF1"/>
    <mergeCell ref="E2:I2"/>
    <mergeCell ref="J2:N2"/>
    <mergeCell ref="O2:S2"/>
    <mergeCell ref="T2:X2"/>
    <mergeCell ref="Y2:Y3"/>
    <mergeCell ref="Z2:Z3"/>
    <mergeCell ref="AA2:AA3"/>
    <mergeCell ref="A48:A59"/>
    <mergeCell ref="A60:A71"/>
    <mergeCell ref="AB2:AB3"/>
    <mergeCell ref="AC2:AC3"/>
    <mergeCell ref="AD2:AD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76"/>
  <sheetViews>
    <sheetView tabSelected="1" zoomScale="96" zoomScaleNormal="96" workbookViewId="0">
      <selection sqref="A1:C3"/>
    </sheetView>
  </sheetViews>
  <sheetFormatPr defaultRowHeight="15" x14ac:dyDescent="0.25"/>
  <cols>
    <col min="1" max="1" width="9.140625" style="1"/>
    <col min="2" max="2" width="12.85546875" style="1" customWidth="1"/>
    <col min="3" max="3" width="64.42578125" style="1" customWidth="1"/>
    <col min="4" max="4" width="10.85546875" style="1" customWidth="1"/>
    <col min="5" max="24" width="4.7109375" style="1" customWidth="1"/>
    <col min="25" max="27" width="9.140625" style="1"/>
    <col min="30" max="30" width="9.85546875" customWidth="1"/>
    <col min="31" max="32" width="7.5703125" customWidth="1"/>
  </cols>
  <sheetData>
    <row r="1" spans="1:32" ht="29.25" customHeight="1" thickBot="1" x14ac:dyDescent="0.3">
      <c r="A1" s="103" t="s">
        <v>329</v>
      </c>
      <c r="B1" s="104"/>
      <c r="C1" s="104"/>
      <c r="D1" s="109" t="s">
        <v>331</v>
      </c>
      <c r="E1" s="112" t="s">
        <v>337</v>
      </c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3"/>
    </row>
    <row r="2" spans="1:32" ht="15" customHeight="1" thickBot="1" x14ac:dyDescent="0.3">
      <c r="A2" s="105"/>
      <c r="B2" s="106"/>
      <c r="C2" s="106"/>
      <c r="D2" s="110"/>
      <c r="E2" s="114" t="s">
        <v>328</v>
      </c>
      <c r="F2" s="114"/>
      <c r="G2" s="114"/>
      <c r="H2" s="114"/>
      <c r="I2" s="115"/>
      <c r="J2" s="116" t="s">
        <v>327</v>
      </c>
      <c r="K2" s="114"/>
      <c r="L2" s="114"/>
      <c r="M2" s="114"/>
      <c r="N2" s="115"/>
      <c r="O2" s="116" t="s">
        <v>326</v>
      </c>
      <c r="P2" s="114"/>
      <c r="Q2" s="114"/>
      <c r="R2" s="114"/>
      <c r="S2" s="115"/>
      <c r="T2" s="116" t="s">
        <v>325</v>
      </c>
      <c r="U2" s="114"/>
      <c r="V2" s="114"/>
      <c r="W2" s="114"/>
      <c r="X2" s="114"/>
      <c r="Y2" s="100" t="s">
        <v>336</v>
      </c>
      <c r="Z2" s="100" t="s">
        <v>332</v>
      </c>
      <c r="AA2" s="100" t="s">
        <v>333</v>
      </c>
      <c r="AB2" s="100" t="s">
        <v>334</v>
      </c>
      <c r="AC2" s="100" t="s">
        <v>335</v>
      </c>
      <c r="AD2" s="100" t="s">
        <v>339</v>
      </c>
      <c r="AE2" s="100" t="s">
        <v>340</v>
      </c>
      <c r="AF2" s="101" t="s">
        <v>341</v>
      </c>
    </row>
    <row r="3" spans="1:32" ht="15.75" customHeight="1" thickBot="1" x14ac:dyDescent="0.3">
      <c r="A3" s="107"/>
      <c r="B3" s="108"/>
      <c r="C3" s="108"/>
      <c r="D3" s="111"/>
      <c r="E3" s="77">
        <v>0</v>
      </c>
      <c r="F3" s="78">
        <v>1</v>
      </c>
      <c r="G3" s="78">
        <v>2</v>
      </c>
      <c r="H3" s="78">
        <v>3</v>
      </c>
      <c r="I3" s="78">
        <v>4</v>
      </c>
      <c r="J3" s="78">
        <v>0</v>
      </c>
      <c r="K3" s="78">
        <v>1</v>
      </c>
      <c r="L3" s="78">
        <v>2</v>
      </c>
      <c r="M3" s="78">
        <v>3</v>
      </c>
      <c r="N3" s="78">
        <v>4</v>
      </c>
      <c r="O3" s="78">
        <v>0</v>
      </c>
      <c r="P3" s="78">
        <v>1</v>
      </c>
      <c r="Q3" s="78">
        <v>2</v>
      </c>
      <c r="R3" s="78">
        <v>3</v>
      </c>
      <c r="S3" s="78">
        <v>4</v>
      </c>
      <c r="T3" s="78">
        <v>0</v>
      </c>
      <c r="U3" s="79">
        <v>1</v>
      </c>
      <c r="V3" s="79">
        <v>2</v>
      </c>
      <c r="W3" s="79">
        <v>3</v>
      </c>
      <c r="X3" s="80">
        <v>4</v>
      </c>
      <c r="Y3" s="100"/>
      <c r="Z3" s="100"/>
      <c r="AA3" s="100"/>
      <c r="AB3" s="100"/>
      <c r="AC3" s="100"/>
      <c r="AD3" s="100"/>
      <c r="AE3" s="100"/>
      <c r="AF3" s="101"/>
    </row>
    <row r="4" spans="1:32" ht="15.75" thickBot="1" x14ac:dyDescent="0.3">
      <c r="A4" s="102" t="s">
        <v>324</v>
      </c>
      <c r="B4" s="81" t="s">
        <v>323</v>
      </c>
      <c r="C4" s="82" t="s">
        <v>322</v>
      </c>
      <c r="D4" s="19">
        <f>SUM(E4:X4)</f>
        <v>0</v>
      </c>
      <c r="E4" s="20">
        <f>COUNTIF(E74:E422,"=0")</f>
        <v>0</v>
      </c>
      <c r="F4" s="21">
        <f>COUNTIF(E74:E422,"=1")</f>
        <v>0</v>
      </c>
      <c r="G4" s="21">
        <f>COUNTIF(E74:E422,"=2")</f>
        <v>0</v>
      </c>
      <c r="H4" s="21">
        <f>COUNTIF(E74:E422,"=3")</f>
        <v>0</v>
      </c>
      <c r="I4" s="22">
        <f>COUNTIF(E74:E422,"=4")</f>
        <v>0</v>
      </c>
      <c r="J4" s="20">
        <f>COUNTIF(C74:C422,"=0")</f>
        <v>0</v>
      </c>
      <c r="K4" s="21">
        <f>COUNTIF(C74:C422,"=1")</f>
        <v>0</v>
      </c>
      <c r="L4" s="21">
        <f>COUNTIF(C74:C422,"=2")</f>
        <v>0</v>
      </c>
      <c r="M4" s="21">
        <f>COUNTIF(C74:C422,"=3")</f>
        <v>0</v>
      </c>
      <c r="N4" s="22">
        <f>COUNTIF(C74:C422,"=4")</f>
        <v>0</v>
      </c>
      <c r="O4" s="20">
        <f>COUNTIF(H74:H422,"=0")</f>
        <v>0</v>
      </c>
      <c r="P4" s="23">
        <f>COUNTIF(H74:H422,"=1")</f>
        <v>0</v>
      </c>
      <c r="Q4" s="23">
        <f>COUNTIF(H74:H422,"=2")</f>
        <v>0</v>
      </c>
      <c r="R4" s="23">
        <f>COUNTIF(H74:H422,"=3")</f>
        <v>0</v>
      </c>
      <c r="S4" s="22">
        <f>COUNTIF(H74:H422,"=4")</f>
        <v>0</v>
      </c>
      <c r="T4" s="24">
        <f>COUNTIF(B74:B422,"=0")</f>
        <v>0</v>
      </c>
      <c r="U4" s="21">
        <f>COUNTIF(B74:B422,"=1")</f>
        <v>0</v>
      </c>
      <c r="V4" s="21">
        <f>COUNTIF(B74:B422,"=2")</f>
        <v>0</v>
      </c>
      <c r="W4" s="21">
        <f>COUNTIF(B74:B422,"=3")</f>
        <v>0</v>
      </c>
      <c r="X4" s="22">
        <f>COUNTIF(B74:B422,"=4")</f>
        <v>0</v>
      </c>
      <c r="Y4" s="20">
        <f>COUNTIF(B74:E422,"=0")</f>
        <v>0</v>
      </c>
      <c r="Z4" s="21">
        <f>COUNTIF(B74:E422,"=1")</f>
        <v>0</v>
      </c>
      <c r="AA4" s="21">
        <f>COUNTIF(B74:E422,"=2")</f>
        <v>0</v>
      </c>
      <c r="AB4" s="21">
        <f>COUNTIF(B74:E422,"=3")</f>
        <v>0</v>
      </c>
      <c r="AC4" s="92">
        <f>COUNTIF(B74:E422,"=4")</f>
        <v>0</v>
      </c>
      <c r="AD4" s="5"/>
      <c r="AE4" s="4"/>
      <c r="AF4" s="75"/>
    </row>
    <row r="5" spans="1:32" ht="26.25" thickBot="1" x14ac:dyDescent="0.3">
      <c r="A5" s="102"/>
      <c r="B5" s="83" t="s">
        <v>321</v>
      </c>
      <c r="C5" s="84" t="s">
        <v>320</v>
      </c>
      <c r="D5" s="25">
        <f t="shared" ref="D5:D66" si="0">SUM(E5:X5)</f>
        <v>0</v>
      </c>
      <c r="E5" s="26">
        <f>COUNTIF($I74:$I422,"=0")</f>
        <v>0</v>
      </c>
      <c r="F5" s="27">
        <f>COUNTIF($I74:$I422,"=1")</f>
        <v>0</v>
      </c>
      <c r="G5" s="27">
        <f>COUNTIF($I74:$I422,"=2")</f>
        <v>0</v>
      </c>
      <c r="H5" s="27">
        <f>COUNTIF($I74:$I422,"=3")</f>
        <v>0</v>
      </c>
      <c r="I5" s="28">
        <f>COUNTIF($I74:$I422,"=4")</f>
        <v>0</v>
      </c>
      <c r="J5" s="26">
        <f>COUNTIF($H74:$H422,"=0")</f>
        <v>0</v>
      </c>
      <c r="K5" s="27">
        <f>COUNTIF($H74:$H422,"=1")</f>
        <v>0</v>
      </c>
      <c r="L5" s="27">
        <f>COUNTIF($H74:$H422,"=2")</f>
        <v>0</v>
      </c>
      <c r="M5" s="27">
        <f>COUNTIF($H74:$H422,"=3")</f>
        <v>0</v>
      </c>
      <c r="N5" s="28">
        <f>COUNTIF($H74:$H422,"=4")</f>
        <v>0</v>
      </c>
      <c r="O5" s="29">
        <f>COUNTIF(G74:G422,"=0")</f>
        <v>0</v>
      </c>
      <c r="P5" s="30">
        <f>COUNTIF(G74:G422,"=1")</f>
        <v>0</v>
      </c>
      <c r="Q5" s="30">
        <f>COUNTIF(G74:G422,"=2")</f>
        <v>0</v>
      </c>
      <c r="R5" s="30">
        <f>COUNTIF(G74:G422,"=3")</f>
        <v>0</v>
      </c>
      <c r="S5" s="31">
        <f>COUNTIF(G74:G422,"=4")</f>
        <v>0</v>
      </c>
      <c r="T5" s="32">
        <f>COUNTIF(F74:F422,"=0")</f>
        <v>0</v>
      </c>
      <c r="U5" s="27">
        <f>COUNTIF(F74:F422,"=1")</f>
        <v>0</v>
      </c>
      <c r="V5" s="27">
        <f>COUNTIF(F74:F422,"=2")</f>
        <v>0</v>
      </c>
      <c r="W5" s="27">
        <f>COUNTIF(F74:F422,"=3")</f>
        <v>0</v>
      </c>
      <c r="X5" s="28">
        <f>COUNTIF(F74:F422,"=4")</f>
        <v>0</v>
      </c>
      <c r="Y5" s="44">
        <f>COUNTIF(F74:I422,"=0")</f>
        <v>0</v>
      </c>
      <c r="Z5" s="27">
        <f>COUNTIF(F74:I422,"=1")</f>
        <v>0</v>
      </c>
      <c r="AA5" s="27">
        <f>COUNTIF(F74:I422,"=2")</f>
        <v>0</v>
      </c>
      <c r="AB5" s="27">
        <f>COUNTIF(F74:I422,"=3")</f>
        <v>0</v>
      </c>
      <c r="AC5" s="43">
        <f>COUNTIF(F74:I422,"=4")</f>
        <v>0</v>
      </c>
      <c r="AD5" s="7"/>
      <c r="AE5" s="6"/>
      <c r="AF5" s="11"/>
    </row>
    <row r="6" spans="1:32" ht="26.25" thickBot="1" x14ac:dyDescent="0.3">
      <c r="A6" s="102"/>
      <c r="B6" s="83" t="s">
        <v>319</v>
      </c>
      <c r="C6" s="84" t="s">
        <v>318</v>
      </c>
      <c r="D6" s="19">
        <f>SUM(E6:X6)</f>
        <v>0</v>
      </c>
      <c r="E6" s="20">
        <f>COUNTIF(M74:M422,"=0")</f>
        <v>0</v>
      </c>
      <c r="F6" s="21">
        <f>COUNTIF(M74:M422,"=1")</f>
        <v>0</v>
      </c>
      <c r="G6" s="21">
        <f>COUNTIF(M74:M422,"=2")</f>
        <v>0</v>
      </c>
      <c r="H6" s="21">
        <f>COUNTIF(M74:M422,"=3")</f>
        <v>0</v>
      </c>
      <c r="I6" s="22">
        <f>COUNTIF(M74:M422,"=4")</f>
        <v>0</v>
      </c>
      <c r="J6" s="33">
        <f>COUNTIF(L74:L422,"=0")</f>
        <v>0</v>
      </c>
      <c r="K6" s="21">
        <f>COUNTIF(L74:L422,"=0")</f>
        <v>0</v>
      </c>
      <c r="L6" s="21">
        <f>COUNTIF(L74:L422,"=2")</f>
        <v>0</v>
      </c>
      <c r="M6" s="21">
        <f>COUNTIF(L74:L422,"=3")</f>
        <v>0</v>
      </c>
      <c r="N6" s="34">
        <f>COUNTIF(L74:L422,"=4")</f>
        <v>0</v>
      </c>
      <c r="O6" s="35">
        <f>COUNTIF(K74:K422,"=0")</f>
        <v>0</v>
      </c>
      <c r="P6" s="21">
        <f>COUNTIF(K74:K422,"=0")</f>
        <v>0</v>
      </c>
      <c r="Q6" s="21">
        <f>COUNTIF(K74:K422,"=2")</f>
        <v>0</v>
      </c>
      <c r="R6" s="21">
        <f>COUNTIF(K74:K422,"=3")</f>
        <v>0</v>
      </c>
      <c r="S6" s="36">
        <f>COUNTIF(K74:K422,"=4")</f>
        <v>0</v>
      </c>
      <c r="T6" s="37">
        <f>COUNTIF(J74:J422,"=0")</f>
        <v>0</v>
      </c>
      <c r="U6" s="21">
        <f>COUNTIF(J74:J422,"=0")</f>
        <v>0</v>
      </c>
      <c r="V6" s="21">
        <f>COUNTIF(J74:J422,"=2")</f>
        <v>0</v>
      </c>
      <c r="W6" s="21">
        <f>COUNTIF(J74:J422,"=3")</f>
        <v>0</v>
      </c>
      <c r="X6" s="34">
        <f>COUNTIF(J74:J422,"=4")</f>
        <v>0</v>
      </c>
      <c r="Y6" s="20">
        <f>COUNTIF(J74:M422,"=0")</f>
        <v>0</v>
      </c>
      <c r="Z6" s="21">
        <f>COUNTIF(J74:M422,"=1")</f>
        <v>0</v>
      </c>
      <c r="AA6" s="21">
        <f>COUNTIF(J74:M422,"=2")</f>
        <v>0</v>
      </c>
      <c r="AB6" s="21">
        <f>COUNTIF(J74:M422,"=3")</f>
        <v>0</v>
      </c>
      <c r="AC6" s="22">
        <f>COUNTIF(J74:M422,"=4")</f>
        <v>0</v>
      </c>
      <c r="AD6" s="5"/>
      <c r="AE6" s="3"/>
      <c r="AF6" s="12"/>
    </row>
    <row r="7" spans="1:32" ht="39" thickBot="1" x14ac:dyDescent="0.3">
      <c r="A7" s="102"/>
      <c r="B7" s="83" t="s">
        <v>317</v>
      </c>
      <c r="C7" s="84" t="s">
        <v>316</v>
      </c>
      <c r="D7" s="25">
        <f>SUM(E7:X7)</f>
        <v>0</v>
      </c>
      <c r="E7" s="38">
        <f>COUNTIF(Q74:Q422,"=0")</f>
        <v>0</v>
      </c>
      <c r="F7" s="27">
        <f>COUNTIF(Q74:Q422,"=0")</f>
        <v>0</v>
      </c>
      <c r="G7" s="27">
        <f>COUNTIF(Q74:Q422,"=2")</f>
        <v>0</v>
      </c>
      <c r="H7" s="27">
        <f>COUNTIF(Q74:Q422,"=3")</f>
        <v>0</v>
      </c>
      <c r="I7" s="39">
        <f>COUNTIF(Q74:Q422,"=4")</f>
        <v>0</v>
      </c>
      <c r="J7" s="38">
        <f>COUNTIF(P74:P422,"=0")</f>
        <v>0</v>
      </c>
      <c r="K7" s="27">
        <f>COUNTIF(P74:P422,"=0")</f>
        <v>0</v>
      </c>
      <c r="L7" s="27">
        <f>COUNTIF(P74:P422,"=2")</f>
        <v>0</v>
      </c>
      <c r="M7" s="27">
        <f>COUNTIF(P74:P422,"=3")</f>
        <v>0</v>
      </c>
      <c r="N7" s="39">
        <f>COUNTIF(P74:P422,"=4")</f>
        <v>0</v>
      </c>
      <c r="O7" s="40">
        <f>COUNTIF(O74:O422,"=0")</f>
        <v>0</v>
      </c>
      <c r="P7" s="27">
        <f>COUNTIF(O74:O422,"=0")</f>
        <v>0</v>
      </c>
      <c r="Q7" s="27">
        <f>COUNTIF(O74:O422,"=2")</f>
        <v>0</v>
      </c>
      <c r="R7" s="27">
        <f>COUNTIF(O74:O422,"=3")</f>
        <v>0</v>
      </c>
      <c r="S7" s="41">
        <f>COUNTIF(O74:O422,"=4")</f>
        <v>0</v>
      </c>
      <c r="T7" s="42">
        <f>COUNTIF(N73:N421,"=0")</f>
        <v>0</v>
      </c>
      <c r="U7" s="27">
        <f>COUNTIF(N73:N421,"=1")</f>
        <v>0</v>
      </c>
      <c r="V7" s="27">
        <f>COUNTIF(N73:N421,"=2")</f>
        <v>0</v>
      </c>
      <c r="W7" s="27">
        <f>COUNTIF(N73:N421,"=3")</f>
        <v>0</v>
      </c>
      <c r="X7" s="43">
        <f>COUNTIF(N73:N421,"=4")</f>
        <v>0</v>
      </c>
      <c r="Y7" s="44">
        <f>COUNTIF(N74:Q422,"=0")</f>
        <v>0</v>
      </c>
      <c r="Z7" s="27">
        <f>COUNTIF(N74:Q422,"=1")</f>
        <v>0</v>
      </c>
      <c r="AA7" s="27">
        <f>COUNTIF(N74:Q422,"=2")</f>
        <v>0</v>
      </c>
      <c r="AB7" s="27">
        <f>COUNTIF(N74:Q422,"=3")</f>
        <v>0</v>
      </c>
      <c r="AC7" s="43">
        <f>COUNTIF(N74:Q422,"=4")</f>
        <v>0</v>
      </c>
      <c r="AD7" s="7"/>
      <c r="AE7" s="6"/>
      <c r="AF7" s="11"/>
    </row>
    <row r="8" spans="1:32" ht="15.75" thickBot="1" x14ac:dyDescent="0.3">
      <c r="A8" s="102"/>
      <c r="B8" s="83" t="s">
        <v>315</v>
      </c>
      <c r="C8" s="84" t="s">
        <v>314</v>
      </c>
      <c r="D8" s="19">
        <f t="shared" si="0"/>
        <v>0</v>
      </c>
      <c r="E8" s="20">
        <f>COUNTIF(T74:T422,"=0")</f>
        <v>0</v>
      </c>
      <c r="F8" s="21">
        <f>COUNTIF(T74:T422,"=1")</f>
        <v>0</v>
      </c>
      <c r="G8" s="21">
        <f>COUNTIF(T74:T422,"=2")</f>
        <v>0</v>
      </c>
      <c r="H8" s="21">
        <f>COUNTIF(T74:T422,"=3")</f>
        <v>0</v>
      </c>
      <c r="I8" s="22">
        <f>COUNTIF(T74:T422,"=4")</f>
        <v>0</v>
      </c>
      <c r="J8" s="20">
        <f>COUNTIF(S74:S422,"=0")</f>
        <v>0</v>
      </c>
      <c r="K8" s="21">
        <f>COUNTIF(S74:S422,"=1")</f>
        <v>0</v>
      </c>
      <c r="L8" s="21">
        <f>COUNTIF(S74:S422,"=2")</f>
        <v>0</v>
      </c>
      <c r="M8" s="21">
        <f>COUNTIF(S74:S422,"=3")</f>
        <v>0</v>
      </c>
      <c r="N8" s="22">
        <f>COUNTIF(S74:S422,"=4")</f>
        <v>0</v>
      </c>
      <c r="O8" s="20">
        <f>COUNTIF(R74:R422,"=0")</f>
        <v>0</v>
      </c>
      <c r="P8" s="23">
        <f>COUNTIF(R74:R422,"=1")</f>
        <v>0</v>
      </c>
      <c r="Q8" s="23">
        <f>COUNTIF(R74:R422,"=2")</f>
        <v>0</v>
      </c>
      <c r="R8" s="23">
        <f>COUNTIF(R74:R422,"=3")</f>
        <v>0</v>
      </c>
      <c r="S8" s="22">
        <f>COUNTIF(R74:R422,"=4")</f>
        <v>0</v>
      </c>
      <c r="T8" s="24" t="s">
        <v>186</v>
      </c>
      <c r="U8" s="21" t="s">
        <v>186</v>
      </c>
      <c r="V8" s="21" t="s">
        <v>186</v>
      </c>
      <c r="W8" s="21" t="s">
        <v>186</v>
      </c>
      <c r="X8" s="22" t="s">
        <v>186</v>
      </c>
      <c r="Y8" s="20">
        <f>COUNTIF(R74:U422,"=0")</f>
        <v>0</v>
      </c>
      <c r="Z8" s="21">
        <f>COUNTIF(R74:U422,"=1")</f>
        <v>0</v>
      </c>
      <c r="AA8" s="21">
        <f>COUNTIF(R74:U422,"=2")</f>
        <v>0</v>
      </c>
      <c r="AB8" s="21">
        <f>COUNTIF(R74:U422,"=3")</f>
        <v>0</v>
      </c>
      <c r="AC8" s="22">
        <f>COUNTIF(R74:U422,"=4")</f>
        <v>0</v>
      </c>
      <c r="AD8" s="5"/>
      <c r="AE8" s="4"/>
      <c r="AF8" s="75"/>
    </row>
    <row r="9" spans="1:32" ht="26.25" thickBot="1" x14ac:dyDescent="0.3">
      <c r="A9" s="102"/>
      <c r="B9" s="83" t="s">
        <v>313</v>
      </c>
      <c r="C9" s="84" t="s">
        <v>312</v>
      </c>
      <c r="D9" s="25">
        <f t="shared" si="0"/>
        <v>0</v>
      </c>
      <c r="E9" s="26">
        <f>COUNTIF($AC74:$AE422,"=0")</f>
        <v>0</v>
      </c>
      <c r="F9" s="27">
        <f>COUNTIF($AE74:$AE422,"=-1")</f>
        <v>0</v>
      </c>
      <c r="G9" s="27">
        <f>COUNTIF($AD74:$AD422,"=-1")</f>
        <v>0</v>
      </c>
      <c r="H9" s="27">
        <f>COUNTIF($AD74:$AD422,"=-2")</f>
        <v>0</v>
      </c>
      <c r="I9" s="28">
        <f>COUNTIF($AC$74:$AC$422,"=-1")</f>
        <v>0</v>
      </c>
      <c r="J9" s="44">
        <f>COUNTIF(W74:W422,"=0")</f>
        <v>0</v>
      </c>
      <c r="K9" s="27">
        <f>COUNTIF(W74:W422,"=1")</f>
        <v>0</v>
      </c>
      <c r="L9" s="27">
        <f>COUNTIF(W74:W422,"=2")</f>
        <v>0</v>
      </c>
      <c r="M9" s="27">
        <f>COUNTIF(W74:W422,"=3")</f>
        <v>0</v>
      </c>
      <c r="N9" s="43">
        <f>COUNTIF(W74:W422,"=4")</f>
        <v>0</v>
      </c>
      <c r="O9" s="40">
        <f>COUNTIF(V74:V422,"=0")</f>
        <v>0</v>
      </c>
      <c r="P9" s="27">
        <f>COUNTIF(V74:V422,"=1")</f>
        <v>0</v>
      </c>
      <c r="Q9" s="27">
        <f>COUNTIF(V74:V422,"=2")</f>
        <v>0</v>
      </c>
      <c r="R9" s="27">
        <f>COUNTIF(V74:V422,"=3")</f>
        <v>0</v>
      </c>
      <c r="S9" s="41">
        <f>COUNTIF(V74:V422,"=4")</f>
        <v>0</v>
      </c>
      <c r="T9" s="45" t="s">
        <v>186</v>
      </c>
      <c r="U9" s="46" t="s">
        <v>186</v>
      </c>
      <c r="V9" s="46" t="s">
        <v>186</v>
      </c>
      <c r="W9" s="46" t="s">
        <v>186</v>
      </c>
      <c r="X9" s="47" t="s">
        <v>186</v>
      </c>
      <c r="Y9" s="44">
        <f>COUNTIF(V74:X422,"=0")</f>
        <v>0</v>
      </c>
      <c r="Z9" s="27">
        <f>COUNTIF(V74:X422,"=1")</f>
        <v>0</v>
      </c>
      <c r="AA9" s="27">
        <f>COUNTIF(V74:X422,"=2")</f>
        <v>0</v>
      </c>
      <c r="AB9" s="27">
        <f>COUNTIF(V74:X422,"=3")</f>
        <v>0</v>
      </c>
      <c r="AC9" s="43">
        <f>COUNTIF(V74:X422,"=4")</f>
        <v>0</v>
      </c>
      <c r="AD9" s="7"/>
      <c r="AE9" s="6"/>
      <c r="AF9" s="11"/>
    </row>
    <row r="10" spans="1:32" ht="15.75" thickBot="1" x14ac:dyDescent="0.3">
      <c r="A10" s="102"/>
      <c r="B10" s="83" t="s">
        <v>311</v>
      </c>
      <c r="C10" s="84" t="s">
        <v>310</v>
      </c>
      <c r="D10" s="19">
        <f t="shared" si="0"/>
        <v>0</v>
      </c>
      <c r="E10" s="20">
        <f>COUNTIF(AB74:AB422,"=0")</f>
        <v>0</v>
      </c>
      <c r="F10" s="21">
        <f>COUNTIF(AB74:AB422,"=1")</f>
        <v>0</v>
      </c>
      <c r="G10" s="21">
        <f>COUNTIF(AB74:AB422,"=2")</f>
        <v>0</v>
      </c>
      <c r="H10" s="21">
        <f>COUNTIF(AB74:AB422,"=3")</f>
        <v>0</v>
      </c>
      <c r="I10" s="22">
        <f>COUNTIF(AB74:AB422,"=4")</f>
        <v>0</v>
      </c>
      <c r="J10" s="20">
        <f>COUNTIF(AA74:AA422,"=0")</f>
        <v>0</v>
      </c>
      <c r="K10" s="21">
        <f>COUNTIF(AA74:AA422,"=1")</f>
        <v>0</v>
      </c>
      <c r="L10" s="21">
        <f>COUNTIF(AA74:AA422,"=2")</f>
        <v>0</v>
      </c>
      <c r="M10" s="21">
        <f>COUNTIF(AA74:AA422,"=3")</f>
        <v>0</v>
      </c>
      <c r="N10" s="22">
        <f>COUNTIF(AA74:AA422,"=4")</f>
        <v>0</v>
      </c>
      <c r="O10" s="20">
        <f>COUNTIF(Z74:Z422,"=0")</f>
        <v>0</v>
      </c>
      <c r="P10" s="23">
        <f>COUNTIF(Z74:Z422,"=1")</f>
        <v>0</v>
      </c>
      <c r="Q10" s="23">
        <f>COUNTIF(Z74:Z422,"=2")</f>
        <v>0</v>
      </c>
      <c r="R10" s="23">
        <f>COUNTIF(Z74:Z422,"=3")</f>
        <v>0</v>
      </c>
      <c r="S10" s="22">
        <f>COUNTIF(Z74:Z422,"=4")</f>
        <v>0</v>
      </c>
      <c r="T10" s="24">
        <f>COUNTIF(Y74:Y422,"=0")</f>
        <v>0</v>
      </c>
      <c r="U10" s="21">
        <f>COUNTIF(Y74:Y422,"=1")</f>
        <v>0</v>
      </c>
      <c r="V10" s="21">
        <f>COUNTIF(Y74:Y422,"=2")</f>
        <v>0</v>
      </c>
      <c r="W10" s="21">
        <f>COUNTIF(Y74:Y422,"=3")</f>
        <v>0</v>
      </c>
      <c r="X10" s="22">
        <f>COUNTIF(Y74:Y422,"=4")</f>
        <v>0</v>
      </c>
      <c r="Y10" s="20">
        <f>COUNTIF(Y74:AB428,"=0")</f>
        <v>0</v>
      </c>
      <c r="Z10" s="21">
        <f>COUNTIF(Y74:AB428,"=1")</f>
        <v>0</v>
      </c>
      <c r="AA10" s="21">
        <f>COUNTIF(Y74:AB428,"=2")</f>
        <v>0</v>
      </c>
      <c r="AB10" s="21">
        <f>COUNTIF(Y74:AB428,"=3")</f>
        <v>0</v>
      </c>
      <c r="AC10" s="22">
        <f>COUNTIF(Y74:AB428,"=4")</f>
        <v>0</v>
      </c>
      <c r="AD10" s="5"/>
      <c r="AE10" s="3"/>
      <c r="AF10" s="12"/>
    </row>
    <row r="11" spans="1:32" ht="15.75" thickBot="1" x14ac:dyDescent="0.3">
      <c r="A11" s="102"/>
      <c r="B11" s="83" t="s">
        <v>309</v>
      </c>
      <c r="C11" s="84" t="s">
        <v>308</v>
      </c>
      <c r="D11" s="25">
        <f t="shared" si="0"/>
        <v>0</v>
      </c>
      <c r="E11" s="38">
        <f>COUNTIF(AF74:AF422,"=0")</f>
        <v>0</v>
      </c>
      <c r="F11" s="27">
        <f>COUNTIF(AF74:AF422,"=1")</f>
        <v>0</v>
      </c>
      <c r="G11" s="27">
        <f>COUNTIF(AF74:AF422,"=2")</f>
        <v>0</v>
      </c>
      <c r="H11" s="27">
        <f>COUNTIF(AF74:AF422,"=3")</f>
        <v>0</v>
      </c>
      <c r="I11" s="39">
        <f>COUNTIF(AF74:AF422,"=4")</f>
        <v>0</v>
      </c>
      <c r="J11" s="38">
        <f>COUNTIF(AE74:AE422,"=0")</f>
        <v>0</v>
      </c>
      <c r="K11" s="27">
        <f>COUNTIF(AE74:AE422,"=1")</f>
        <v>0</v>
      </c>
      <c r="L11" s="27">
        <f>COUNTIF(AE74:AE422,"=2")</f>
        <v>0</v>
      </c>
      <c r="M11" s="27">
        <f>COUNTIF(AE74:AE422,"=3")</f>
        <v>0</v>
      </c>
      <c r="N11" s="39">
        <f>COUNTIF(AE74:AE422,"=4")</f>
        <v>0</v>
      </c>
      <c r="O11" s="40">
        <f>COUNTIF(AD74:AD422,"=0")</f>
        <v>0</v>
      </c>
      <c r="P11" s="27">
        <f>COUNTIF(AD74:AD422,"=1")</f>
        <v>0</v>
      </c>
      <c r="Q11" s="27">
        <f>COUNTIF(AD74:AD422,"=2")</f>
        <v>0</v>
      </c>
      <c r="R11" s="27">
        <f>COUNTIF(AD74:AD422,"=3")</f>
        <v>0</v>
      </c>
      <c r="S11" s="41">
        <f>COUNTIF(AD74:AD422,"=4")</f>
        <v>0</v>
      </c>
      <c r="T11" s="48">
        <f>COUNTIF(AC74:AC422,"=0")</f>
        <v>0</v>
      </c>
      <c r="U11" s="27">
        <f>COUNTIF(AC74:AC422,"=1")</f>
        <v>0</v>
      </c>
      <c r="V11" s="27">
        <f>COUNTIF(AC74:AC422,"=2")</f>
        <v>0</v>
      </c>
      <c r="W11" s="27">
        <f>COUNTIF(AC74:AC422,"=3")</f>
        <v>0</v>
      </c>
      <c r="X11" s="39">
        <f>COUNTIF(AC74:AC422,"=4")</f>
        <v>0</v>
      </c>
      <c r="Y11" s="44">
        <f>COUNTIF(AC74:AF428,"=0")</f>
        <v>0</v>
      </c>
      <c r="Z11" s="27">
        <f>COUNTIF(AC74:AF428,"=1")</f>
        <v>0</v>
      </c>
      <c r="AA11" s="27">
        <f>COUNTIF(AC74:AF428,"=2")</f>
        <v>0</v>
      </c>
      <c r="AB11" s="27">
        <f>COUNTIF(AC74:AF428,"=3")</f>
        <v>0</v>
      </c>
      <c r="AC11" s="43">
        <f>COUNTIF(AC74:AF428,"=4")</f>
        <v>0</v>
      </c>
      <c r="AD11" s="7"/>
      <c r="AE11" s="6"/>
      <c r="AF11" s="11"/>
    </row>
    <row r="12" spans="1:32" ht="15.75" thickBot="1" x14ac:dyDescent="0.3">
      <c r="A12" s="102"/>
      <c r="B12" s="83" t="s">
        <v>307</v>
      </c>
      <c r="C12" s="84" t="s">
        <v>306</v>
      </c>
      <c r="D12" s="19">
        <f t="shared" si="0"/>
        <v>0</v>
      </c>
      <c r="E12" s="20" t="s">
        <v>186</v>
      </c>
      <c r="F12" s="21" t="s">
        <v>186</v>
      </c>
      <c r="G12" s="21" t="s">
        <v>186</v>
      </c>
      <c r="H12" s="21" t="s">
        <v>186</v>
      </c>
      <c r="I12" s="22" t="s">
        <v>186</v>
      </c>
      <c r="J12" s="20">
        <f>COUNTIF(AH74:AH422,"=0")</f>
        <v>0</v>
      </c>
      <c r="K12" s="21">
        <f>COUNTIF(AH74:AH422,"=1")</f>
        <v>0</v>
      </c>
      <c r="L12" s="21">
        <f>COUNTIF(AH74:AH422,"=2")</f>
        <v>0</v>
      </c>
      <c r="M12" s="21">
        <f>COUNTIF(AH74:AH422,"=3")</f>
        <v>0</v>
      </c>
      <c r="N12" s="22">
        <f>COUNTIF(AH74:AH422,"=4")</f>
        <v>0</v>
      </c>
      <c r="O12" s="20">
        <f>COUNTIF(AG74:AG422,"=0")</f>
        <v>0</v>
      </c>
      <c r="P12" s="23">
        <f>COUNTIF(AG74:AG422,"=1")</f>
        <v>0</v>
      </c>
      <c r="Q12" s="23">
        <f>COUNTIF(AG74:AG422,"=2")</f>
        <v>0</v>
      </c>
      <c r="R12" s="23">
        <f>COUNTIF(AG74:AG422,"=3")</f>
        <v>0</v>
      </c>
      <c r="S12" s="22">
        <f>COUNTIF(AG74:AG422,"=4")</f>
        <v>0</v>
      </c>
      <c r="T12" s="24" t="s">
        <v>186</v>
      </c>
      <c r="U12" s="21" t="s">
        <v>186</v>
      </c>
      <c r="V12" s="21" t="s">
        <v>186</v>
      </c>
      <c r="W12" s="21" t="s">
        <v>186</v>
      </c>
      <c r="X12" s="22" t="s">
        <v>186</v>
      </c>
      <c r="Y12" s="20">
        <f>COUNTIF(AG74:AH428,"=0")</f>
        <v>0</v>
      </c>
      <c r="Z12" s="21">
        <f>COUNTIF(AG74:AH428,"=1")</f>
        <v>0</v>
      </c>
      <c r="AA12" s="21">
        <f>COUNTIF(AG74:AH428,"=2")</f>
        <v>0</v>
      </c>
      <c r="AB12" s="21">
        <f>COUNTIF(AG74:AH428,"=3")</f>
        <v>0</v>
      </c>
      <c r="AC12" s="22">
        <f>COUNTIF(AG74:AH428,"=4")</f>
        <v>0</v>
      </c>
      <c r="AD12" s="5"/>
      <c r="AE12" s="4"/>
      <c r="AF12" s="75"/>
    </row>
    <row r="13" spans="1:32" ht="26.25" thickBot="1" x14ac:dyDescent="0.3">
      <c r="A13" s="102"/>
      <c r="B13" s="83" t="s">
        <v>305</v>
      </c>
      <c r="C13" s="84" t="s">
        <v>304</v>
      </c>
      <c r="D13" s="25">
        <f t="shared" si="0"/>
        <v>0</v>
      </c>
      <c r="E13" s="38">
        <f>COUNTIF(AK74:AK422,"=0")</f>
        <v>0</v>
      </c>
      <c r="F13" s="27">
        <f>COUNTIF(AK74:AK422,"=1")</f>
        <v>0</v>
      </c>
      <c r="G13" s="27">
        <f>COUNTIF(AK74:AK422,"=2")</f>
        <v>0</v>
      </c>
      <c r="H13" s="27">
        <f>COUNTIF(AK74:AK422,"=3")</f>
        <v>0</v>
      </c>
      <c r="I13" s="39">
        <f>COUNTIF(AK74:AK422,"=4")</f>
        <v>0</v>
      </c>
      <c r="J13" s="38">
        <f>COUNTIF(AJ74:AJ422,"=0")</f>
        <v>0</v>
      </c>
      <c r="K13" s="27">
        <f>COUNTIF(AJ74:AJ422,"=1")</f>
        <v>0</v>
      </c>
      <c r="L13" s="27">
        <f>COUNTIF(AJ74:AJ422,"=2")</f>
        <v>0</v>
      </c>
      <c r="M13" s="27">
        <f>COUNTIF(AJ74:AJ422,"=3")</f>
        <v>0</v>
      </c>
      <c r="N13" s="39">
        <f>COUNTIF(AJ74:AJ422,"=4")</f>
        <v>0</v>
      </c>
      <c r="O13" s="44">
        <f>COUNTIF(AI73:AI421,"=0")</f>
        <v>0</v>
      </c>
      <c r="P13" s="49">
        <f>COUNTIF(AI73:AI421,"=1")</f>
        <v>0</v>
      </c>
      <c r="Q13" s="49">
        <f>COUNTIF(AI73:AI421,"=2")</f>
        <v>0</v>
      </c>
      <c r="R13" s="49">
        <f>COUNTIF(AI73:AI421,"=3")</f>
        <v>0</v>
      </c>
      <c r="S13" s="43">
        <f>COUNTIF(AI73:AI421,"=4")</f>
        <v>0</v>
      </c>
      <c r="T13" s="45" t="s">
        <v>186</v>
      </c>
      <c r="U13" s="46" t="s">
        <v>186</v>
      </c>
      <c r="V13" s="46" t="s">
        <v>186</v>
      </c>
      <c r="W13" s="46" t="s">
        <v>186</v>
      </c>
      <c r="X13" s="47" t="s">
        <v>186</v>
      </c>
      <c r="Y13" s="44">
        <f>COUNTIF(AI74:AK428,"=0")</f>
        <v>0</v>
      </c>
      <c r="Z13" s="27">
        <f>COUNTIF(AI74:AK428,"=1")</f>
        <v>0</v>
      </c>
      <c r="AA13" s="27">
        <f>COUNTIF(AI74:AK428,"=2")</f>
        <v>0</v>
      </c>
      <c r="AB13" s="27">
        <f>COUNTIF(AI74:AK428,"=3")</f>
        <v>0</v>
      </c>
      <c r="AC13" s="43">
        <f>COUNTIF(AI74:AK428,"=4")</f>
        <v>0</v>
      </c>
      <c r="AD13" s="7"/>
      <c r="AE13" s="6"/>
      <c r="AF13" s="11"/>
    </row>
    <row r="14" spans="1:32" ht="26.25" thickBot="1" x14ac:dyDescent="0.3">
      <c r="A14" s="102"/>
      <c r="B14" s="83" t="s">
        <v>303</v>
      </c>
      <c r="C14" s="84" t="s">
        <v>302</v>
      </c>
      <c r="D14" s="19">
        <f t="shared" si="0"/>
        <v>0</v>
      </c>
      <c r="E14" s="20">
        <f>COUNTIF(AN74:AN422,"=0")</f>
        <v>0</v>
      </c>
      <c r="F14" s="21">
        <f>COUNTIF(AN74:AN422,"=1")</f>
        <v>0</v>
      </c>
      <c r="G14" s="21">
        <f>COUNTIF(AN74:AN422,"=2")</f>
        <v>0</v>
      </c>
      <c r="H14" s="21">
        <f>COUNTIF(AN74:AN422,"=3")</f>
        <v>0</v>
      </c>
      <c r="I14" s="22">
        <f>COUNTIF(AN74:AN422,"=4")</f>
        <v>0</v>
      </c>
      <c r="J14" s="20">
        <f>COUNTIF(AM74:AM422,"=0")</f>
        <v>0</v>
      </c>
      <c r="K14" s="21">
        <f>COUNTIF(AM74:AM422,"=1")</f>
        <v>0</v>
      </c>
      <c r="L14" s="21">
        <f>COUNTIF(AM74:AM422,"=2")</f>
        <v>0</v>
      </c>
      <c r="M14" s="21">
        <f>COUNTIF(AM74:AM422,"=3")</f>
        <v>0</v>
      </c>
      <c r="N14" s="22">
        <f>COUNTIF(AM74:AM422,"=4")</f>
        <v>0</v>
      </c>
      <c r="O14" s="20">
        <f>COUNTIF(AL74:AL422,"=0")</f>
        <v>0</v>
      </c>
      <c r="P14" s="23">
        <f>COUNTIF(AL74:AL422,"=1")</f>
        <v>0</v>
      </c>
      <c r="Q14" s="23">
        <f>COUNTIF(AL74:AL422,"=2")</f>
        <v>0</v>
      </c>
      <c r="R14" s="23">
        <f>COUNTIF(AL74:AL422,"=3")</f>
        <v>0</v>
      </c>
      <c r="S14" s="22">
        <f>COUNTIF(AL74:AL422,"=4")</f>
        <v>0</v>
      </c>
      <c r="T14" s="24" t="s">
        <v>186</v>
      </c>
      <c r="U14" s="21" t="s">
        <v>186</v>
      </c>
      <c r="V14" s="21" t="s">
        <v>186</v>
      </c>
      <c r="W14" s="21" t="s">
        <v>186</v>
      </c>
      <c r="X14" s="22" t="s">
        <v>186</v>
      </c>
      <c r="Y14" s="20">
        <f>COUNTIF(AL74:AN428,"=0")</f>
        <v>0</v>
      </c>
      <c r="Z14" s="21">
        <f>COUNTIF(AL74:AN428,"=1")</f>
        <v>0</v>
      </c>
      <c r="AA14" s="21">
        <f>COUNTIF(AL74:AN428,"=2")</f>
        <v>0</v>
      </c>
      <c r="AB14" s="21">
        <f>COUNTIF(AL74:AN428,"=3")</f>
        <v>0</v>
      </c>
      <c r="AC14" s="22">
        <f>COUNTIF(AL74:AN428,"=4")</f>
        <v>0</v>
      </c>
      <c r="AD14" s="5"/>
      <c r="AE14" s="3"/>
      <c r="AF14" s="12"/>
    </row>
    <row r="15" spans="1:32" ht="26.25" thickBot="1" x14ac:dyDescent="0.3">
      <c r="A15" s="102"/>
      <c r="B15" s="83" t="s">
        <v>301</v>
      </c>
      <c r="C15" s="84" t="s">
        <v>300</v>
      </c>
      <c r="D15" s="25">
        <f t="shared" si="0"/>
        <v>0</v>
      </c>
      <c r="E15" s="44">
        <f>COUNTIF(AQ74:AQ422,"=0")</f>
        <v>0</v>
      </c>
      <c r="F15" s="27">
        <f>COUNTIF(AQ74:AQ422,"=1")</f>
        <v>0</v>
      </c>
      <c r="G15" s="27">
        <f>COUNTIF(AQ74:AQ422,"=2")</f>
        <v>0</v>
      </c>
      <c r="H15" s="27">
        <f>COUNTIF(AQ74:AQ422,"=3")</f>
        <v>0</v>
      </c>
      <c r="I15" s="43">
        <f>COUNTIF(AQ74:AQ422,"=4")</f>
        <v>0</v>
      </c>
      <c r="J15" s="38">
        <f>COUNTIF(AP74:AP422,"=0")</f>
        <v>0</v>
      </c>
      <c r="K15" s="27">
        <f>COUNTIF(AP74:AP422,"=1")</f>
        <v>0</v>
      </c>
      <c r="L15" s="27">
        <f>COUNTIF(AP74:AP422,"=2")</f>
        <v>0</v>
      </c>
      <c r="M15" s="27">
        <f>COUNTIF(AP74:AP422,"=3")</f>
        <v>0</v>
      </c>
      <c r="N15" s="39">
        <f>COUNTIF(AP74:AP422,"=4")</f>
        <v>0</v>
      </c>
      <c r="O15" s="40">
        <f>COUNTIF(AO74:AO422,"=0")</f>
        <v>0</v>
      </c>
      <c r="P15" s="27">
        <f>COUNTIF(AO74:AO422,"=1")</f>
        <v>0</v>
      </c>
      <c r="Q15" s="27">
        <f>COUNTIF(AO74:AO422,"=2")</f>
        <v>0</v>
      </c>
      <c r="R15" s="27">
        <f>COUNTIF(AO74:AO422,"=3")</f>
        <v>0</v>
      </c>
      <c r="S15" s="41">
        <f>COUNTIF(AO74:AO422,"=4")</f>
        <v>0</v>
      </c>
      <c r="T15" s="45" t="s">
        <v>186</v>
      </c>
      <c r="U15" s="46" t="s">
        <v>186</v>
      </c>
      <c r="V15" s="46" t="s">
        <v>186</v>
      </c>
      <c r="W15" s="46" t="s">
        <v>186</v>
      </c>
      <c r="X15" s="47" t="s">
        <v>186</v>
      </c>
      <c r="Y15" s="44">
        <f>COUNTIF(AD74:AQ428,"=0")</f>
        <v>0</v>
      </c>
      <c r="Z15" s="27">
        <f>COUNTIF(AD74:AQ428,"=1")</f>
        <v>0</v>
      </c>
      <c r="AA15" s="27">
        <f>COUNTIF(AD74:AQ428,"=2")</f>
        <v>0</v>
      </c>
      <c r="AB15" s="27">
        <f>COUNTIF(AD74:AQ428,"=3")</f>
        <v>0</v>
      </c>
      <c r="AC15" s="43">
        <f>COUNTIF(AD74:AQ428,"=4")</f>
        <v>0</v>
      </c>
      <c r="AD15" s="7"/>
      <c r="AE15" s="6"/>
      <c r="AF15" s="11"/>
    </row>
    <row r="16" spans="1:32" ht="26.25" thickBot="1" x14ac:dyDescent="0.3">
      <c r="A16" s="102"/>
      <c r="B16" s="83" t="s">
        <v>299</v>
      </c>
      <c r="C16" s="84" t="s">
        <v>298</v>
      </c>
      <c r="D16" s="19">
        <f>SUM(E16:X16)</f>
        <v>0</v>
      </c>
      <c r="E16" s="20">
        <f>COUNTIF(AT74:AT422,"=0")</f>
        <v>0</v>
      </c>
      <c r="F16" s="21">
        <f>COUNTIF(AT74:AT422,"=1")</f>
        <v>0</v>
      </c>
      <c r="G16" s="21">
        <f>COUNTIF(AT74:AT422,"=2")</f>
        <v>0</v>
      </c>
      <c r="H16" s="21">
        <f>COUNTIF(AT74:AT422,"=3")</f>
        <v>0</v>
      </c>
      <c r="I16" s="22">
        <f>COUNTIF(AT74:AT422,"=4")</f>
        <v>0</v>
      </c>
      <c r="J16" s="20">
        <f>COUNTIF(AS74:AS422,"=0")</f>
        <v>0</v>
      </c>
      <c r="K16" s="21">
        <f>COUNTIF(AS74:AS422,"=1")</f>
        <v>0</v>
      </c>
      <c r="L16" s="21">
        <f>COUNTIF(AS74:AS422,"=2")</f>
        <v>0</v>
      </c>
      <c r="M16" s="21">
        <f>COUNTIF(AS74:AS422,"=3")</f>
        <v>0</v>
      </c>
      <c r="N16" s="22">
        <f>COUNTIF(AS74:AS422,"=4")</f>
        <v>0</v>
      </c>
      <c r="O16" s="20">
        <f>COUNTIF(AR74:AR422,"=0")</f>
        <v>0</v>
      </c>
      <c r="P16" s="23">
        <f>COUNTIF(AR74:AR422,"=1")</f>
        <v>0</v>
      </c>
      <c r="Q16" s="23">
        <f>COUNTIF(AR74:AR422,"=2")</f>
        <v>0</v>
      </c>
      <c r="R16" s="23">
        <f>COUNTIF(AR74:AR422,"=3")</f>
        <v>0</v>
      </c>
      <c r="S16" s="22">
        <f>COUNTIF(AR74:AR422,"=4")</f>
        <v>0</v>
      </c>
      <c r="T16" s="24" t="s">
        <v>186</v>
      </c>
      <c r="U16" s="21" t="s">
        <v>186</v>
      </c>
      <c r="V16" s="21" t="s">
        <v>186</v>
      </c>
      <c r="W16" s="21" t="s">
        <v>186</v>
      </c>
      <c r="X16" s="22" t="s">
        <v>186</v>
      </c>
      <c r="Y16" s="20">
        <f>COUNTIF(AR74:AT422,"=0")</f>
        <v>0</v>
      </c>
      <c r="Z16" s="21">
        <f>COUNTIF(AR74:AT422,"=1")</f>
        <v>0</v>
      </c>
      <c r="AA16" s="21">
        <f>COUNTIF(AR74:AT422,"=2")</f>
        <v>0</v>
      </c>
      <c r="AB16" s="21">
        <f>COUNTIF(AR74:AT422,"=3")</f>
        <v>0</v>
      </c>
      <c r="AC16" s="22">
        <f>COUNTIF(AR74:AT422,"=4")</f>
        <v>0</v>
      </c>
      <c r="AD16" s="5"/>
      <c r="AE16" s="4"/>
      <c r="AF16" s="75"/>
    </row>
    <row r="17" spans="1:32" ht="15.75" thickBot="1" x14ac:dyDescent="0.3">
      <c r="A17" s="102"/>
      <c r="B17" s="83" t="s">
        <v>297</v>
      </c>
      <c r="C17" s="84" t="s">
        <v>296</v>
      </c>
      <c r="D17" s="25">
        <f>SUM(E17:X17)</f>
        <v>0</v>
      </c>
      <c r="E17" s="44">
        <f>COUNTIF(AW74:AW422,"=0")</f>
        <v>0</v>
      </c>
      <c r="F17" s="27">
        <f>COUNTIF(AW74:AW422,"=1")</f>
        <v>0</v>
      </c>
      <c r="G17" s="27">
        <f>COUNTIF(AW74:AW422,"=2")</f>
        <v>0</v>
      </c>
      <c r="H17" s="27">
        <f>COUNTIF(AW74:AW422,"=3")</f>
        <v>0</v>
      </c>
      <c r="I17" s="43">
        <f>COUNTIF(AW74:AW422,"=4")</f>
        <v>0</v>
      </c>
      <c r="J17" s="44">
        <f>COUNTIF(AV74:AV422,"=0")</f>
        <v>0</v>
      </c>
      <c r="K17" s="27">
        <f>COUNTIF(AV74:AV422,"=1")</f>
        <v>0</v>
      </c>
      <c r="L17" s="27">
        <f>COUNTIF(AV74:AV422,"=2")</f>
        <v>0</v>
      </c>
      <c r="M17" s="27">
        <f>COUNTIF(AV74:AV422,"=3")</f>
        <v>0</v>
      </c>
      <c r="N17" s="43">
        <f>COUNTIF(AV74:AV422,"=4")</f>
        <v>0</v>
      </c>
      <c r="O17" s="40">
        <f>COUNTIF(AU74:AU422,"=0")</f>
        <v>0</v>
      </c>
      <c r="P17" s="27">
        <f>COUNTIF(AU74:AU422,"=1")</f>
        <v>0</v>
      </c>
      <c r="Q17" s="27">
        <f>COUNTIF(AU74:AU422,"=2")</f>
        <v>0</v>
      </c>
      <c r="R17" s="27">
        <f>COUNTIF(AU74:AU422,"=3")</f>
        <v>0</v>
      </c>
      <c r="S17" s="41">
        <f>COUNTIF(AU74:AU422,"=4")</f>
        <v>0</v>
      </c>
      <c r="T17" s="45" t="s">
        <v>186</v>
      </c>
      <c r="U17" s="46" t="s">
        <v>186</v>
      </c>
      <c r="V17" s="46" t="s">
        <v>186</v>
      </c>
      <c r="W17" s="46" t="s">
        <v>186</v>
      </c>
      <c r="X17" s="47" t="s">
        <v>186</v>
      </c>
      <c r="Y17" s="44">
        <f>COUNTIF(AU74:AW422,"=0")</f>
        <v>0</v>
      </c>
      <c r="Z17" s="27">
        <f>COUNTIF(AU74:AW422,"=1")</f>
        <v>0</v>
      </c>
      <c r="AA17" s="27">
        <f>COUNTIF(AU74:AW422,"=2")</f>
        <v>0</v>
      </c>
      <c r="AB17" s="27">
        <f>COUNTIF(AU74:AW422,"=3")</f>
        <v>0</v>
      </c>
      <c r="AC17" s="43">
        <f>COUNTIF(AU74:AW422,"=4")</f>
        <v>0</v>
      </c>
      <c r="AD17" s="7"/>
      <c r="AE17" s="6"/>
      <c r="AF17" s="11"/>
    </row>
    <row r="18" spans="1:32" ht="39" thickBot="1" x14ac:dyDescent="0.3">
      <c r="A18" s="102"/>
      <c r="B18" s="83" t="s">
        <v>295</v>
      </c>
      <c r="C18" s="84" t="s">
        <v>294</v>
      </c>
      <c r="D18" s="19">
        <f t="shared" si="0"/>
        <v>0</v>
      </c>
      <c r="E18" s="20">
        <f>COUNTIF(AZ74:AZ422,"=0")</f>
        <v>0</v>
      </c>
      <c r="F18" s="21">
        <f>COUNTIF(AZ74:AZ422,"=1")</f>
        <v>0</v>
      </c>
      <c r="G18" s="21">
        <f>COUNTIF(AZ74:AZ422,"=2")</f>
        <v>0</v>
      </c>
      <c r="H18" s="21">
        <f>COUNTIF(AZ74:AZ422,"=3")</f>
        <v>0</v>
      </c>
      <c r="I18" s="22">
        <f>COUNTIF(AZ74:AZ422,"=4")</f>
        <v>0</v>
      </c>
      <c r="J18" s="20">
        <f>COUNTIF(AY74:AY422,"=0")</f>
        <v>0</v>
      </c>
      <c r="K18" s="21">
        <f>COUNTIF(AY74:AY422,"=1")</f>
        <v>0</v>
      </c>
      <c r="L18" s="21">
        <f>COUNTIF(AY74:AY422,"=2")</f>
        <v>0</v>
      </c>
      <c r="M18" s="21">
        <f>COUNTIF(AY74:AY422,"=3")</f>
        <v>0</v>
      </c>
      <c r="N18" s="22">
        <f>COUNTIF(AY74:AY422,"=4")</f>
        <v>0</v>
      </c>
      <c r="O18" s="20">
        <f>COUNTIF(AX74:AX422,"=0")</f>
        <v>0</v>
      </c>
      <c r="P18" s="23">
        <f>COUNTIF(AX74:AX422,"=1")</f>
        <v>0</v>
      </c>
      <c r="Q18" s="23">
        <f>COUNTIF(AX74:AX422,"=2")</f>
        <v>0</v>
      </c>
      <c r="R18" s="23">
        <f>COUNTIF(AX74:AX422,"=3")</f>
        <v>0</v>
      </c>
      <c r="S18" s="22">
        <f>COUNTIF(AX74:AX422,"=4")</f>
        <v>0</v>
      </c>
      <c r="T18" s="24" t="s">
        <v>186</v>
      </c>
      <c r="U18" s="21" t="s">
        <v>186</v>
      </c>
      <c r="V18" s="21" t="s">
        <v>186</v>
      </c>
      <c r="W18" s="21" t="s">
        <v>186</v>
      </c>
      <c r="X18" s="22" t="s">
        <v>186</v>
      </c>
      <c r="Y18" s="20">
        <f>COUNTIF(AX74:AZ422,"=0")</f>
        <v>0</v>
      </c>
      <c r="Z18" s="21">
        <f>COUNTIF(AX74:AZ422,"=1")</f>
        <v>0</v>
      </c>
      <c r="AA18" s="21">
        <f>COUNTIF(AX74:AZ422,"=2")</f>
        <v>0</v>
      </c>
      <c r="AB18" s="21">
        <f>COUNTIF(AX74:AZ422,"=3")</f>
        <v>0</v>
      </c>
      <c r="AC18" s="22">
        <f>COUNTIF(AX74:AZ422,"=4")</f>
        <v>0</v>
      </c>
      <c r="AD18" s="5"/>
      <c r="AE18" s="3"/>
      <c r="AF18" s="12"/>
    </row>
    <row r="19" spans="1:32" ht="15.75" thickBot="1" x14ac:dyDescent="0.3">
      <c r="A19" s="102"/>
      <c r="B19" s="83" t="s">
        <v>293</v>
      </c>
      <c r="C19" s="84" t="s">
        <v>292</v>
      </c>
      <c r="D19" s="25">
        <f t="shared" si="0"/>
        <v>0</v>
      </c>
      <c r="E19" s="26">
        <f>COUNTIF($BF74:$BH422,"=0")</f>
        <v>0</v>
      </c>
      <c r="F19" s="27">
        <f>COUNTIF($BH74:$BH422,"=-1")</f>
        <v>0</v>
      </c>
      <c r="G19" s="27">
        <f>COUNTIF($BG74:$BG422,"=-1")</f>
        <v>0</v>
      </c>
      <c r="H19" s="27">
        <f>COUNTIF($BG74:$BG422,"=-2")</f>
        <v>0</v>
      </c>
      <c r="I19" s="28">
        <f>COUNTIF($BF$74:$BF$422,"=-1")</f>
        <v>0</v>
      </c>
      <c r="J19" s="44">
        <f>COUNTIF(BB74:BB422,"=0")</f>
        <v>0</v>
      </c>
      <c r="K19" s="27">
        <f>COUNTIF(BB74:BB422,"=1")</f>
        <v>0</v>
      </c>
      <c r="L19" s="27">
        <f>COUNTIF(BB74:BB422,"=2")</f>
        <v>0</v>
      </c>
      <c r="M19" s="27">
        <f>COUNTIF(BB74:BB422,"=3")</f>
        <v>0</v>
      </c>
      <c r="N19" s="43">
        <f>COUNTIF(BB74:BB422,"=4")</f>
        <v>0</v>
      </c>
      <c r="O19" s="44">
        <f>COUNTIF(BA74:BA422,"=0")</f>
        <v>0</v>
      </c>
      <c r="P19" s="49">
        <f>COUNTIF(BA74:BA422,"=1")</f>
        <v>0</v>
      </c>
      <c r="Q19" s="49">
        <f>COUNTIF(BA74:BA422,"=2")</f>
        <v>0</v>
      </c>
      <c r="R19" s="49">
        <f>COUNTIF(BA74:BA422,"=3")</f>
        <v>0</v>
      </c>
      <c r="S19" s="43">
        <f>COUNTIF(BA74:BA422,"=4")</f>
        <v>0</v>
      </c>
      <c r="T19" s="45" t="s">
        <v>186</v>
      </c>
      <c r="U19" s="46" t="s">
        <v>186</v>
      </c>
      <c r="V19" s="46" t="s">
        <v>186</v>
      </c>
      <c r="W19" s="46" t="s">
        <v>186</v>
      </c>
      <c r="X19" s="47" t="s">
        <v>186</v>
      </c>
      <c r="Y19" s="44">
        <f>COUNTIF(BA74:BC422,"=0")</f>
        <v>0</v>
      </c>
      <c r="Z19" s="27">
        <f>COUNTIF(BA74:BC422,"=1")</f>
        <v>0</v>
      </c>
      <c r="AA19" s="27">
        <f>COUNTIF(BA74:BC422,"=2")</f>
        <v>0</v>
      </c>
      <c r="AB19" s="27">
        <f>COUNTIF(BA74:BC422,"=3")</f>
        <v>0</v>
      </c>
      <c r="AC19" s="43">
        <f>COUNTIF(BA74:BC422,"=4")</f>
        <v>0</v>
      </c>
      <c r="AD19" s="7"/>
      <c r="AE19" s="6"/>
      <c r="AF19" s="11"/>
    </row>
    <row r="20" spans="1:32" ht="39" thickBot="1" x14ac:dyDescent="0.3">
      <c r="A20" s="102"/>
      <c r="B20" s="83" t="s">
        <v>291</v>
      </c>
      <c r="C20" s="84" t="s">
        <v>290</v>
      </c>
      <c r="D20" s="19">
        <f t="shared" si="0"/>
        <v>0</v>
      </c>
      <c r="E20" s="20">
        <f>COUNTIF(BE74:BE422,"=0")</f>
        <v>0</v>
      </c>
      <c r="F20" s="21">
        <f>COUNTIF(BE74:BE422,"=1")</f>
        <v>0</v>
      </c>
      <c r="G20" s="21">
        <f>COUNTIF(BE74:BE422,"=2")</f>
        <v>0</v>
      </c>
      <c r="H20" s="21">
        <f>COUNTIF(BE74:BE422,"=3")</f>
        <v>0</v>
      </c>
      <c r="I20" s="22">
        <f>COUNTIF(BE74:BE422,"=4")</f>
        <v>0</v>
      </c>
      <c r="J20" s="20">
        <f>COUNTIF(BE74:BE422,"=0")</f>
        <v>0</v>
      </c>
      <c r="K20" s="21">
        <f>COUNTIF(BE74:BE422,"=1")</f>
        <v>0</v>
      </c>
      <c r="L20" s="21">
        <f>COUNTIF(BE74:BE422,"=2")</f>
        <v>0</v>
      </c>
      <c r="M20" s="21">
        <f>COUNTIF(BE74:BE422,"=3")</f>
        <v>0</v>
      </c>
      <c r="N20" s="22">
        <f>COUNTIF(BE74:BE422,"=4")</f>
        <v>0</v>
      </c>
      <c r="O20" s="20">
        <f>COUNTIF(BD74:BD422,"=0")</f>
        <v>0</v>
      </c>
      <c r="P20" s="23">
        <f>COUNTIF(BD74:BD422,"=1")</f>
        <v>0</v>
      </c>
      <c r="Q20" s="23">
        <f>COUNTIF(BD74:BD422,"=2")</f>
        <v>0</v>
      </c>
      <c r="R20" s="23">
        <f>COUNTIF(BD74:BD422,"=3")</f>
        <v>0</v>
      </c>
      <c r="S20" s="22">
        <f>COUNTIF(BD74:BD422,"=4")</f>
        <v>0</v>
      </c>
      <c r="T20" s="24" t="s">
        <v>186</v>
      </c>
      <c r="U20" s="21" t="s">
        <v>186</v>
      </c>
      <c r="V20" s="21" t="s">
        <v>186</v>
      </c>
      <c r="W20" s="21" t="s">
        <v>186</v>
      </c>
      <c r="X20" s="22" t="s">
        <v>186</v>
      </c>
      <c r="Y20" s="20">
        <f>COUNTIF(BD74:BE422,"=0")</f>
        <v>0</v>
      </c>
      <c r="Z20" s="21">
        <f>COUNTIF(BD74:BE422,"=1")</f>
        <v>0</v>
      </c>
      <c r="AA20" s="21">
        <f>COUNTIF(BD74:BE422,"=2")</f>
        <v>0</v>
      </c>
      <c r="AB20" s="21">
        <f>COUNTIF(BD74:BE422,"=3")</f>
        <v>0</v>
      </c>
      <c r="AC20" s="22">
        <f>COUNTIF(BD74:BE422,"=4")</f>
        <v>0</v>
      </c>
      <c r="AD20" s="5"/>
      <c r="AE20" s="4"/>
      <c r="AF20" s="75"/>
    </row>
    <row r="21" spans="1:32" ht="15.75" thickBot="1" x14ac:dyDescent="0.3">
      <c r="A21" s="102"/>
      <c r="B21" s="83" t="s">
        <v>289</v>
      </c>
      <c r="C21" s="84" t="s">
        <v>288</v>
      </c>
      <c r="D21" s="25">
        <f t="shared" si="0"/>
        <v>0</v>
      </c>
      <c r="E21" s="44">
        <f>COUNTIF(BH74:BH422,"=0")</f>
        <v>0</v>
      </c>
      <c r="F21" s="27">
        <f>COUNTIF(BH74:BH422,"=1")</f>
        <v>0</v>
      </c>
      <c r="G21" s="27">
        <f>COUNTIF(BH74:BH422,"=2")</f>
        <v>0</v>
      </c>
      <c r="H21" s="27">
        <f>COUNTIF(BH74:BH422,"=3")</f>
        <v>0</v>
      </c>
      <c r="I21" s="43">
        <f>COUNTIF(BH74:BH422,"=4")</f>
        <v>0</v>
      </c>
      <c r="J21" s="44">
        <f>COUNTIF(BG74:BG422,"=0")</f>
        <v>0</v>
      </c>
      <c r="K21" s="27">
        <f>COUNTIF(BG74:BG422,"=1")</f>
        <v>0</v>
      </c>
      <c r="L21" s="27">
        <f>COUNTIF(BG74:BG422,"=2")</f>
        <v>0</v>
      </c>
      <c r="M21" s="27">
        <f>COUNTIF(BG74:BG422,"=3")</f>
        <v>0</v>
      </c>
      <c r="N21" s="43">
        <f>COUNTIF(BG74:BG422,"=4")</f>
        <v>0</v>
      </c>
      <c r="O21" s="44">
        <f>COUNTIF(BF74:BF422,"=0")</f>
        <v>0</v>
      </c>
      <c r="P21" s="49">
        <f>COUNTIF(BF74:BF422,"=1")</f>
        <v>0</v>
      </c>
      <c r="Q21" s="49">
        <f>COUNTIF(BF74:BF422,"=2")</f>
        <v>0</v>
      </c>
      <c r="R21" s="49">
        <f>COUNTIF(BF74:BF422,"=3")</f>
        <v>0</v>
      </c>
      <c r="S21" s="43">
        <f>COUNTIF(BF74:BF422,"=4")</f>
        <v>0</v>
      </c>
      <c r="T21" s="45" t="s">
        <v>186</v>
      </c>
      <c r="U21" s="46" t="s">
        <v>186</v>
      </c>
      <c r="V21" s="46" t="s">
        <v>186</v>
      </c>
      <c r="W21" s="46" t="s">
        <v>186</v>
      </c>
      <c r="X21" s="47" t="s">
        <v>186</v>
      </c>
      <c r="Y21" s="44">
        <f>COUNTIF(BF74:BH422,"=0")</f>
        <v>0</v>
      </c>
      <c r="Z21" s="27">
        <f>COUNTIF(BF74:BH422,"=1")</f>
        <v>0</v>
      </c>
      <c r="AA21" s="27">
        <f>COUNTIF(BF74:BH422,"=2")</f>
        <v>0</v>
      </c>
      <c r="AB21" s="27">
        <f>COUNTIF(BF74:BH422,"=3")</f>
        <v>0</v>
      </c>
      <c r="AC21" s="43">
        <f>COUNTIF(BF74:BH422,"=4")</f>
        <v>0</v>
      </c>
      <c r="AD21" s="7"/>
      <c r="AE21" s="6"/>
      <c r="AF21" s="11"/>
    </row>
    <row r="22" spans="1:32" ht="26.25" thickBot="1" x14ac:dyDescent="0.3">
      <c r="A22" s="102"/>
      <c r="B22" s="83" t="s">
        <v>287</v>
      </c>
      <c r="C22" s="84" t="s">
        <v>286</v>
      </c>
      <c r="D22" s="19">
        <f t="shared" si="0"/>
        <v>0</v>
      </c>
      <c r="E22" s="20">
        <f>COUNTIF(BK74:BK422,"=0")</f>
        <v>0</v>
      </c>
      <c r="F22" s="21">
        <f>COUNTIF(BK74:BK422,"=1")</f>
        <v>0</v>
      </c>
      <c r="G22" s="21">
        <f>COUNTIF(BK74:BK422,"=2")</f>
        <v>0</v>
      </c>
      <c r="H22" s="21">
        <f>COUNTIF(BK74:BK422,"=3")</f>
        <v>0</v>
      </c>
      <c r="I22" s="22">
        <f>COUNTIF(BK74:BK422,"=4")</f>
        <v>0</v>
      </c>
      <c r="J22" s="20">
        <f>COUNTIF(BJ74:BJ422,"=0")</f>
        <v>0</v>
      </c>
      <c r="K22" s="21">
        <f>COUNTIF(BJ74:BJ422,"=1")</f>
        <v>0</v>
      </c>
      <c r="L22" s="21">
        <f>COUNTIF(BJ74:BJ422,"=2")</f>
        <v>0</v>
      </c>
      <c r="M22" s="21">
        <f>COUNTIF(BJ74:BJ422,"=3")</f>
        <v>0</v>
      </c>
      <c r="N22" s="22">
        <f>COUNTIF(BJ74:BJ422,"=4")</f>
        <v>0</v>
      </c>
      <c r="O22" s="20">
        <f>COUNTIF(BI74:BI422,"=0")</f>
        <v>0</v>
      </c>
      <c r="P22" s="23">
        <f>COUNTIF(BI74:BI422,"=1")</f>
        <v>0</v>
      </c>
      <c r="Q22" s="23">
        <f>COUNTIF(BI74:BI422,"=2")</f>
        <v>0</v>
      </c>
      <c r="R22" s="23">
        <f>COUNTIF(BI74:BI422,"=3")</f>
        <v>0</v>
      </c>
      <c r="S22" s="22">
        <f>COUNTIF(BI74:BI422,"=4")</f>
        <v>0</v>
      </c>
      <c r="T22" s="24" t="s">
        <v>186</v>
      </c>
      <c r="U22" s="21" t="s">
        <v>186</v>
      </c>
      <c r="V22" s="21" t="s">
        <v>186</v>
      </c>
      <c r="W22" s="21" t="s">
        <v>186</v>
      </c>
      <c r="X22" s="22" t="s">
        <v>186</v>
      </c>
      <c r="Y22" s="20">
        <f>COUNTIF(BI74:BK428,"=0")</f>
        <v>0</v>
      </c>
      <c r="Z22" s="21">
        <f>COUNTIF(BI74:BK428,"=1")</f>
        <v>0</v>
      </c>
      <c r="AA22" s="21">
        <f>COUNTIF(BI74:BK428,"=2")</f>
        <v>0</v>
      </c>
      <c r="AB22" s="21">
        <f>COUNTIF(BI74:BK428,"=3")</f>
        <v>0</v>
      </c>
      <c r="AC22" s="22">
        <f>COUNTIF(BI74:BK428,"=4")</f>
        <v>0</v>
      </c>
      <c r="AD22" s="5"/>
      <c r="AE22" s="3"/>
      <c r="AF22" s="12"/>
    </row>
    <row r="23" spans="1:32" ht="15.75" thickBot="1" x14ac:dyDescent="0.3">
      <c r="A23" s="102"/>
      <c r="B23" s="83" t="s">
        <v>285</v>
      </c>
      <c r="C23" s="84" t="s">
        <v>284</v>
      </c>
      <c r="D23" s="25">
        <f t="shared" si="0"/>
        <v>0</v>
      </c>
      <c r="E23" s="26" t="s">
        <v>186</v>
      </c>
      <c r="F23" s="27" t="s">
        <v>186</v>
      </c>
      <c r="G23" s="27" t="s">
        <v>186</v>
      </c>
      <c r="H23" s="27" t="s">
        <v>186</v>
      </c>
      <c r="I23" s="28" t="s">
        <v>186</v>
      </c>
      <c r="J23" s="38">
        <f>COUNTIF(BM74:BM422,"=0")</f>
        <v>0</v>
      </c>
      <c r="K23" s="27">
        <f>COUNTIF(BM74:BM422,"=1")</f>
        <v>0</v>
      </c>
      <c r="L23" s="27">
        <f>COUNTIF(BM74:BM422,"=2")</f>
        <v>0</v>
      </c>
      <c r="M23" s="27">
        <f>COUNTIF(BM74:BM422,"=3")</f>
        <v>0</v>
      </c>
      <c r="N23" s="39">
        <f>COUNTIF(BM74:BM422,"=4")</f>
        <v>0</v>
      </c>
      <c r="O23" s="40">
        <f>COUNTIF(BL74:BL422,"=0")</f>
        <v>0</v>
      </c>
      <c r="P23" s="27">
        <f>COUNTIF(BL74:BL422,"=1")</f>
        <v>0</v>
      </c>
      <c r="Q23" s="27">
        <f>COUNTIF(BL74:BL422,"=2")</f>
        <v>0</v>
      </c>
      <c r="R23" s="27">
        <f>COUNTIF(BL74:BL422,"=3")</f>
        <v>0</v>
      </c>
      <c r="S23" s="41">
        <f>COUNTIF(BL74:BL422,"=4")</f>
        <v>0</v>
      </c>
      <c r="T23" s="45" t="s">
        <v>186</v>
      </c>
      <c r="U23" s="46" t="s">
        <v>186</v>
      </c>
      <c r="V23" s="46" t="s">
        <v>186</v>
      </c>
      <c r="W23" s="46" t="s">
        <v>186</v>
      </c>
      <c r="X23" s="47" t="s">
        <v>186</v>
      </c>
      <c r="Y23" s="44">
        <f>COUNTIF(BL74:BM428,"=0")</f>
        <v>0</v>
      </c>
      <c r="Z23" s="27">
        <f>COUNTIF(BL74:BM428,"=1")</f>
        <v>0</v>
      </c>
      <c r="AA23" s="27">
        <f>COUNTIF(BL74:BM428,"=2")</f>
        <v>0</v>
      </c>
      <c r="AB23" s="27">
        <f>COUNTIF(BL74:BM428,"=3")</f>
        <v>0</v>
      </c>
      <c r="AC23" s="43">
        <f>COUNTIF(BL74:BM428,"=4")</f>
        <v>0</v>
      </c>
      <c r="AD23" s="7"/>
      <c r="AE23" s="6"/>
      <c r="AF23" s="11"/>
    </row>
    <row r="24" spans="1:32" ht="15.75" thickBot="1" x14ac:dyDescent="0.3">
      <c r="A24" s="102"/>
      <c r="B24" s="83" t="s">
        <v>283</v>
      </c>
      <c r="C24" s="84" t="s">
        <v>282</v>
      </c>
      <c r="D24" s="19">
        <f t="shared" si="0"/>
        <v>0</v>
      </c>
      <c r="E24" s="20" t="s">
        <v>186</v>
      </c>
      <c r="F24" s="21" t="s">
        <v>186</v>
      </c>
      <c r="G24" s="21" t="s">
        <v>186</v>
      </c>
      <c r="H24" s="21" t="s">
        <v>186</v>
      </c>
      <c r="I24" s="22" t="s">
        <v>186</v>
      </c>
      <c r="J24" s="20">
        <f>COUNTIF(BO74:BO422,"=0")</f>
        <v>0</v>
      </c>
      <c r="K24" s="21">
        <f>COUNTIF(BO74:BO422,"=1")</f>
        <v>0</v>
      </c>
      <c r="L24" s="21">
        <f>COUNTIF(BO74:BO422,"=2")</f>
        <v>0</v>
      </c>
      <c r="M24" s="21">
        <f>COUNTIF(BO74:BO422,"=3")</f>
        <v>0</v>
      </c>
      <c r="N24" s="22">
        <f>COUNTIF(BO74:BO422,"=4")</f>
        <v>0</v>
      </c>
      <c r="O24" s="20">
        <f>COUNTIF(BN73:BN421,"=0")</f>
        <v>0</v>
      </c>
      <c r="P24" s="23">
        <f>COUNTIF(BN73:BN421,"=1")</f>
        <v>0</v>
      </c>
      <c r="Q24" s="23">
        <f>COUNTIF(BN73:BN421,"=2")</f>
        <v>0</v>
      </c>
      <c r="R24" s="23">
        <f>COUNTIF(BN73:BN421,"=3")</f>
        <v>0</v>
      </c>
      <c r="S24" s="22">
        <f>COUNTIF(BN73:BN421,"=4")</f>
        <v>0</v>
      </c>
      <c r="T24" s="24" t="s">
        <v>186</v>
      </c>
      <c r="U24" s="21" t="s">
        <v>186</v>
      </c>
      <c r="V24" s="21" t="s">
        <v>186</v>
      </c>
      <c r="W24" s="21" t="s">
        <v>186</v>
      </c>
      <c r="X24" s="22" t="s">
        <v>186</v>
      </c>
      <c r="Y24" s="20">
        <f>COUNTIF(BN74:BO428,"=0")</f>
        <v>0</v>
      </c>
      <c r="Z24" s="21">
        <f>COUNTIF(BN74:BO428,"=1")</f>
        <v>0</v>
      </c>
      <c r="AA24" s="21">
        <f>COUNTIF(BN74:BO428,"=2")</f>
        <v>0</v>
      </c>
      <c r="AB24" s="21">
        <f>COUNTIF(BN74:BO428,"=3")</f>
        <v>0</v>
      </c>
      <c r="AC24" s="22">
        <f>COUNTIF(BN74:BO428,"=4")</f>
        <v>0</v>
      </c>
      <c r="AD24" s="5"/>
      <c r="AE24" s="4"/>
      <c r="AF24" s="75"/>
    </row>
    <row r="25" spans="1:32" ht="15.75" thickBot="1" x14ac:dyDescent="0.3">
      <c r="A25" s="102"/>
      <c r="B25" s="83" t="s">
        <v>281</v>
      </c>
      <c r="C25" s="84" t="s">
        <v>280</v>
      </c>
      <c r="D25" s="25">
        <f>SUM(E25:X25)</f>
        <v>0</v>
      </c>
      <c r="E25" s="44">
        <f>COUNTIF(BP73:BP421,"=0")</f>
        <v>0</v>
      </c>
      <c r="F25" s="27">
        <f>COUNTIF(BP73:BP421,"=1")</f>
        <v>0</v>
      </c>
      <c r="G25" s="27">
        <f>COUNTIF(BP73:BP421,"=2")</f>
        <v>0</v>
      </c>
      <c r="H25" s="27">
        <f>COUNTIF(BP73:BP421,"=3")</f>
        <v>0</v>
      </c>
      <c r="I25" s="43">
        <f>COUNTIF(BP73:BP421,"=4")</f>
        <v>0</v>
      </c>
      <c r="J25" s="50" t="s">
        <v>186</v>
      </c>
      <c r="K25" s="46" t="s">
        <v>186</v>
      </c>
      <c r="L25" s="46" t="s">
        <v>186</v>
      </c>
      <c r="M25" s="46" t="s">
        <v>186</v>
      </c>
      <c r="N25" s="47" t="s">
        <v>186</v>
      </c>
      <c r="O25" s="44">
        <f>COUNTIF(BP74:BP422,"=0")</f>
        <v>0</v>
      </c>
      <c r="P25" s="49">
        <f>COUNTIF(BP74:BP422,"=1")</f>
        <v>0</v>
      </c>
      <c r="Q25" s="49">
        <f>COUNTIF(BP74:BP422,"=2")</f>
        <v>0</v>
      </c>
      <c r="R25" s="49">
        <f>COUNTIF(BP74:BP422,"=3")</f>
        <v>0</v>
      </c>
      <c r="S25" s="43">
        <f>COUNTIF(BP74:BP422,"=4")</f>
        <v>0</v>
      </c>
      <c r="T25" s="45" t="s">
        <v>186</v>
      </c>
      <c r="U25" s="46" t="s">
        <v>186</v>
      </c>
      <c r="V25" s="46" t="s">
        <v>186</v>
      </c>
      <c r="W25" s="46" t="s">
        <v>186</v>
      </c>
      <c r="X25" s="47" t="s">
        <v>186</v>
      </c>
      <c r="Y25" s="44">
        <f>COUNTIF(BP74:BQ420,"=0")</f>
        <v>0</v>
      </c>
      <c r="Z25" s="27">
        <f>COUNTIF(BP74:BQ420,"=1")</f>
        <v>0</v>
      </c>
      <c r="AA25" s="27">
        <f>COUNTIF(BP74:BQ420,"=2")</f>
        <v>0</v>
      </c>
      <c r="AB25" s="27">
        <f>COUNTIF(BP74:BQ420,"=3")</f>
        <v>0</v>
      </c>
      <c r="AC25" s="43">
        <f>COUNTIF(BP74:BQ420,"=4")</f>
        <v>0</v>
      </c>
      <c r="AD25" s="7"/>
      <c r="AE25" s="6"/>
      <c r="AF25" s="11"/>
    </row>
    <row r="26" spans="1:32" ht="15.75" thickBot="1" x14ac:dyDescent="0.3">
      <c r="A26" s="102"/>
      <c r="B26" s="83" t="s">
        <v>279</v>
      </c>
      <c r="C26" s="84" t="s">
        <v>278</v>
      </c>
      <c r="D26" s="19">
        <f t="shared" si="0"/>
        <v>0</v>
      </c>
      <c r="E26" s="20">
        <f>COUNTIF(BT74:BT422,"=0")</f>
        <v>0</v>
      </c>
      <c r="F26" s="21">
        <f>COUNTIF(BT74:BT422,"=1")</f>
        <v>0</v>
      </c>
      <c r="G26" s="21">
        <f>COUNTIF(BT74:BT422,"=2")</f>
        <v>0</v>
      </c>
      <c r="H26" s="21">
        <f>COUNTIF(BT74:BT422,"=3")</f>
        <v>0</v>
      </c>
      <c r="I26" s="22">
        <f>COUNTIF(BT74:BT422,"=4")</f>
        <v>0</v>
      </c>
      <c r="J26" s="20">
        <f>COUNTIF(BS74:BS422,"=0")</f>
        <v>0</v>
      </c>
      <c r="K26" s="21">
        <f>COUNTIF(BS74:BS422,"=1")</f>
        <v>0</v>
      </c>
      <c r="L26" s="21">
        <f>COUNTIF(BS74:BS422,"=2")</f>
        <v>0</v>
      </c>
      <c r="M26" s="21">
        <f>COUNTIF(BS74:BS422,"=3")</f>
        <v>0</v>
      </c>
      <c r="N26" s="22">
        <f>COUNTIF(BS74:BS422,"=4")</f>
        <v>0</v>
      </c>
      <c r="O26" s="20">
        <f>COUNTIF(BR74:BR422,"=0")</f>
        <v>0</v>
      </c>
      <c r="P26" s="23">
        <f>COUNTIF(BR74:BR422,"=1")</f>
        <v>0</v>
      </c>
      <c r="Q26" s="23">
        <f>COUNTIF(BR74:BR422,"=2")</f>
        <v>0</v>
      </c>
      <c r="R26" s="23">
        <f>COUNTIF(BR74:BR422,"=3")</f>
        <v>0</v>
      </c>
      <c r="S26" s="22">
        <f>COUNTIF(BR74:BR422,"=4")</f>
        <v>0</v>
      </c>
      <c r="T26" s="24" t="s">
        <v>186</v>
      </c>
      <c r="U26" s="21" t="s">
        <v>186</v>
      </c>
      <c r="V26" s="21" t="s">
        <v>186</v>
      </c>
      <c r="W26" s="21" t="s">
        <v>186</v>
      </c>
      <c r="X26" s="22" t="s">
        <v>186</v>
      </c>
      <c r="Y26" s="20">
        <f>COUNTIF(BR74:BT440,"=0")</f>
        <v>0</v>
      </c>
      <c r="Z26" s="21">
        <f>COUNTIF(BR74:BT440,"=1")</f>
        <v>0</v>
      </c>
      <c r="AA26" s="21">
        <f>COUNTIF(BR74:BT440,"=2")</f>
        <v>0</v>
      </c>
      <c r="AB26" s="21">
        <f>COUNTIF(BR74:BT440,"=3")</f>
        <v>0</v>
      </c>
      <c r="AC26" s="22">
        <f>COUNTIF(BR74:BT440,"=4")</f>
        <v>0</v>
      </c>
      <c r="AD26" s="5"/>
      <c r="AE26" s="3"/>
      <c r="AF26" s="12"/>
    </row>
    <row r="27" spans="1:32" ht="15.75" thickBot="1" x14ac:dyDescent="0.3">
      <c r="A27" s="102"/>
      <c r="B27" s="83" t="s">
        <v>277</v>
      </c>
      <c r="C27" s="84" t="s">
        <v>276</v>
      </c>
      <c r="D27" s="25">
        <f t="shared" si="0"/>
        <v>0</v>
      </c>
      <c r="E27" s="44">
        <f>COUNTIF(BW74:BW422,"=0")</f>
        <v>0</v>
      </c>
      <c r="F27" s="27">
        <f>COUNTIF(BW74:BW422,"=1")</f>
        <v>0</v>
      </c>
      <c r="G27" s="27">
        <f>COUNTIF(BW74:BW422,"=2")</f>
        <v>0</v>
      </c>
      <c r="H27" s="27">
        <f>COUNTIF(BW74:BW422,"=3")</f>
        <v>0</v>
      </c>
      <c r="I27" s="43">
        <f>COUNTIF(BW74:BW422,"=4")</f>
        <v>0</v>
      </c>
      <c r="J27" s="44">
        <f>COUNTIF(BV74:BV422,"=0")</f>
        <v>0</v>
      </c>
      <c r="K27" s="27">
        <f>COUNTIF(BV74:BV422,"=1")</f>
        <v>0</v>
      </c>
      <c r="L27" s="27">
        <f>COUNTIF(BV74:BV422,"=2")</f>
        <v>0</v>
      </c>
      <c r="M27" s="27">
        <f>COUNTIF(BV74:BV422,"=3")</f>
        <v>0</v>
      </c>
      <c r="N27" s="43">
        <f>COUNTIF(BV74:BV422,"=4")</f>
        <v>0</v>
      </c>
      <c r="O27" s="44">
        <f>COUNTIF(BU74:BU422,"=0")</f>
        <v>0</v>
      </c>
      <c r="P27" s="49">
        <f>COUNTIF(BU74:BU422,"=1")</f>
        <v>0</v>
      </c>
      <c r="Q27" s="49">
        <f>COUNTIF(BU74:BU422,"=2")</f>
        <v>0</v>
      </c>
      <c r="R27" s="49">
        <f>COUNTIF(BU74:BU422,"=3")</f>
        <v>0</v>
      </c>
      <c r="S27" s="43">
        <f>COUNTIF(BU74:BU422,"=4")</f>
        <v>0</v>
      </c>
      <c r="T27" s="45" t="s">
        <v>186</v>
      </c>
      <c r="U27" s="46" t="s">
        <v>186</v>
      </c>
      <c r="V27" s="46" t="s">
        <v>186</v>
      </c>
      <c r="W27" s="46" t="s">
        <v>186</v>
      </c>
      <c r="X27" s="47" t="s">
        <v>186</v>
      </c>
      <c r="Y27" s="44">
        <f>COUNTIF(BU74:BW440,"=0")</f>
        <v>0</v>
      </c>
      <c r="Z27" s="27">
        <f>COUNTIF(BU74:BW440,"=1")</f>
        <v>0</v>
      </c>
      <c r="AA27" s="27">
        <f>COUNTIF(BU74:BW440,"=2")</f>
        <v>0</v>
      </c>
      <c r="AB27" s="27">
        <f>COUNTIF(BU74:BW440,"=3")</f>
        <v>0</v>
      </c>
      <c r="AC27" s="43">
        <f>COUNTIF(BU74:BW440,"=4")</f>
        <v>0</v>
      </c>
      <c r="AD27" s="7"/>
      <c r="AE27" s="6"/>
      <c r="AF27" s="11"/>
    </row>
    <row r="28" spans="1:32" ht="15.75" thickBot="1" x14ac:dyDescent="0.3">
      <c r="A28" s="102"/>
      <c r="B28" s="83" t="s">
        <v>275</v>
      </c>
      <c r="C28" s="84" t="s">
        <v>274</v>
      </c>
      <c r="D28" s="19">
        <f t="shared" si="0"/>
        <v>0</v>
      </c>
      <c r="E28" s="20">
        <f>COUNTIF(BZ74:BZ422,"=0")</f>
        <v>0</v>
      </c>
      <c r="F28" s="21">
        <f>COUNTIF(BZ74:BZ422,"=1")</f>
        <v>0</v>
      </c>
      <c r="G28" s="21">
        <f>COUNTIF(BZ74:BZ422,"=2")</f>
        <v>0</v>
      </c>
      <c r="H28" s="21">
        <f>COUNTIF(BZ74:BZ422,"=3")</f>
        <v>0</v>
      </c>
      <c r="I28" s="22">
        <f>COUNTIF(BZ74:BZ422,"=4")</f>
        <v>0</v>
      </c>
      <c r="J28" s="20">
        <f>COUNTIF(BY74:BY422,"=0")</f>
        <v>0</v>
      </c>
      <c r="K28" s="21">
        <f>COUNTIF(BY74:BY422,"=1")</f>
        <v>0</v>
      </c>
      <c r="L28" s="21">
        <f>COUNTIF(BY74:BY422,"=2")</f>
        <v>0</v>
      </c>
      <c r="M28" s="21">
        <f>COUNTIF(BY74:BY422,"=3")</f>
        <v>0</v>
      </c>
      <c r="N28" s="22">
        <f>COUNTIF(BY74:BY422,"=4")</f>
        <v>0</v>
      </c>
      <c r="O28" s="20">
        <f>COUNTIF(BX74:BX422,"=0")</f>
        <v>0</v>
      </c>
      <c r="P28" s="23">
        <f>COUNTIF(BX74:BX422,"=1")</f>
        <v>0</v>
      </c>
      <c r="Q28" s="23">
        <f>COUNTIF(BX74:BX422,"=2")</f>
        <v>0</v>
      </c>
      <c r="R28" s="23">
        <f>COUNTIF(BX74:BX422,"=3")</f>
        <v>0</v>
      </c>
      <c r="S28" s="22">
        <f>COUNTIF(BX74:BX422,"=4")</f>
        <v>0</v>
      </c>
      <c r="T28" s="24" t="s">
        <v>186</v>
      </c>
      <c r="U28" s="21" t="s">
        <v>186</v>
      </c>
      <c r="V28" s="21" t="s">
        <v>186</v>
      </c>
      <c r="W28" s="21" t="s">
        <v>186</v>
      </c>
      <c r="X28" s="22" t="s">
        <v>186</v>
      </c>
      <c r="Y28" s="20">
        <f>COUNTIF(BX74:BZ446,"=0")</f>
        <v>0</v>
      </c>
      <c r="Z28" s="21">
        <f>COUNTIF(BX74:BZ446,"=1")</f>
        <v>0</v>
      </c>
      <c r="AA28" s="21">
        <f>COUNTIF(BX74:BZ446,"=2")</f>
        <v>0</v>
      </c>
      <c r="AB28" s="21">
        <f>COUNTIF(BX74:BZ446,"=3")</f>
        <v>0</v>
      </c>
      <c r="AC28" s="22">
        <f>COUNTIF(BX74:BZ446,"=4")</f>
        <v>0</v>
      </c>
      <c r="AD28" s="5"/>
      <c r="AE28" s="4"/>
      <c r="AF28" s="75"/>
    </row>
    <row r="29" spans="1:32" ht="26.25" thickBot="1" x14ac:dyDescent="0.3">
      <c r="A29" s="102"/>
      <c r="B29" s="83" t="s">
        <v>273</v>
      </c>
      <c r="C29" s="84" t="s">
        <v>272</v>
      </c>
      <c r="D29" s="25">
        <f>SUM(E29:X29)</f>
        <v>0</v>
      </c>
      <c r="E29" s="38">
        <f>COUNTIF(CC74:CC422,"=0")</f>
        <v>0</v>
      </c>
      <c r="F29" s="27">
        <f>COUNTIF(CC74:CC422,"=1")</f>
        <v>0</v>
      </c>
      <c r="G29" s="27">
        <f>COUNTIF(CC74:CC422,"=2")</f>
        <v>0</v>
      </c>
      <c r="H29" s="27">
        <f>COUNTIF(CC74:CC422,"=3")</f>
        <v>0</v>
      </c>
      <c r="I29" s="39">
        <f>COUNTIF(CC74:CC422,"=4")</f>
        <v>0</v>
      </c>
      <c r="J29" s="38">
        <f>COUNTIF(CB74:CB422,"=0")</f>
        <v>0</v>
      </c>
      <c r="K29" s="27">
        <f>COUNTIF(CB74:CB422,"=1")</f>
        <v>0</v>
      </c>
      <c r="L29" s="27">
        <f>COUNTIF(CB74:CB422,"=2")</f>
        <v>0</v>
      </c>
      <c r="M29" s="27">
        <f>COUNTIF(CB74:CB422,"=3")</f>
        <v>0</v>
      </c>
      <c r="N29" s="39">
        <f>COUNTIF(CB74:CB422,"=4")</f>
        <v>0</v>
      </c>
      <c r="O29" s="40">
        <f>COUNTIF(CA74:CA422,"=0")</f>
        <v>0</v>
      </c>
      <c r="P29" s="27">
        <f>COUNTIF(CA74:CA422,"=1")</f>
        <v>0</v>
      </c>
      <c r="Q29" s="27">
        <f>COUNTIF(CA74:CA422,"=2")</f>
        <v>0</v>
      </c>
      <c r="R29" s="27">
        <f>COUNTIF(CA74:CA422,"=3")</f>
        <v>0</v>
      </c>
      <c r="S29" s="41">
        <f>COUNTIF(CA74:CA422,"=4")</f>
        <v>0</v>
      </c>
      <c r="T29" s="45" t="s">
        <v>186</v>
      </c>
      <c r="U29" s="46" t="s">
        <v>186</v>
      </c>
      <c r="V29" s="46" t="s">
        <v>186</v>
      </c>
      <c r="W29" s="46" t="s">
        <v>186</v>
      </c>
      <c r="X29" s="47" t="s">
        <v>186</v>
      </c>
      <c r="Y29" s="44">
        <f>COUNTIF(CA74:CC420,"=0")</f>
        <v>0</v>
      </c>
      <c r="Z29" s="27">
        <f>COUNTIF(CA74:CC420,"=1")</f>
        <v>0</v>
      </c>
      <c r="AA29" s="27">
        <f>COUNTIF(CA74:CC420,"=2")</f>
        <v>0</v>
      </c>
      <c r="AB29" s="27">
        <f>COUNTIF(CA74:CC420,"=3")</f>
        <v>0</v>
      </c>
      <c r="AC29" s="43">
        <f>COUNTIF(CA74:CC420,"=4")</f>
        <v>0</v>
      </c>
      <c r="AD29" s="7"/>
      <c r="AE29" s="6"/>
      <c r="AF29" s="11"/>
    </row>
    <row r="30" spans="1:32" ht="15.75" thickBot="1" x14ac:dyDescent="0.3">
      <c r="A30" s="102"/>
      <c r="B30" s="83" t="s">
        <v>271</v>
      </c>
      <c r="C30" s="84" t="s">
        <v>270</v>
      </c>
      <c r="D30" s="19">
        <f t="shared" si="0"/>
        <v>0</v>
      </c>
      <c r="E30" s="20" t="s">
        <v>186</v>
      </c>
      <c r="F30" s="21" t="s">
        <v>186</v>
      </c>
      <c r="G30" s="21" t="s">
        <v>186</v>
      </c>
      <c r="H30" s="21" t="s">
        <v>186</v>
      </c>
      <c r="I30" s="22" t="s">
        <v>186</v>
      </c>
      <c r="J30" s="20">
        <f>COUNTIF(CE74:CE422,"=0")</f>
        <v>0</v>
      </c>
      <c r="K30" s="21">
        <f>COUNTIF(CE74:CE422,"=1")</f>
        <v>0</v>
      </c>
      <c r="L30" s="21">
        <f>COUNTIF(CE74:CE422,"=2")</f>
        <v>0</v>
      </c>
      <c r="M30" s="21">
        <f>COUNTIF(CE74:CE422,"=3")</f>
        <v>0</v>
      </c>
      <c r="N30" s="22">
        <f>COUNTIF(CE74:CE422,"=4")</f>
        <v>0</v>
      </c>
      <c r="O30" s="20">
        <f>COUNTIF(CD74:CD422,"=0")</f>
        <v>0</v>
      </c>
      <c r="P30" s="23">
        <f>COUNTIF(CD74:CD422,"=1")</f>
        <v>0</v>
      </c>
      <c r="Q30" s="23">
        <f>COUNTIF(CD74:CD422,"=2")</f>
        <v>0</v>
      </c>
      <c r="R30" s="23">
        <f>COUNTIF(CD74:CD422,"=3")</f>
        <v>0</v>
      </c>
      <c r="S30" s="22">
        <f>COUNTIF(CD74:CD422,"=4")</f>
        <v>0</v>
      </c>
      <c r="T30" s="24" t="s">
        <v>186</v>
      </c>
      <c r="U30" s="21" t="s">
        <v>186</v>
      </c>
      <c r="V30" s="21" t="s">
        <v>186</v>
      </c>
      <c r="W30" s="21" t="s">
        <v>186</v>
      </c>
      <c r="X30" s="22" t="s">
        <v>186</v>
      </c>
      <c r="Y30" s="20">
        <f>COUNTIF(CD74:CE440,"=0")</f>
        <v>0</v>
      </c>
      <c r="Z30" s="21">
        <f>COUNTIF(CD74:CE440,"=1")</f>
        <v>0</v>
      </c>
      <c r="AA30" s="21">
        <f>COUNTIF(CD74:CE440,"=2")</f>
        <v>0</v>
      </c>
      <c r="AB30" s="21">
        <f>COUNTIF(CD74:CE440,"=3")</f>
        <v>0</v>
      </c>
      <c r="AC30" s="22">
        <f>COUNTIF(CD74:CE440,"=4")</f>
        <v>0</v>
      </c>
      <c r="AD30" s="5"/>
      <c r="AE30" s="3"/>
      <c r="AF30" s="12"/>
    </row>
    <row r="31" spans="1:32" ht="15.75" thickBot="1" x14ac:dyDescent="0.3">
      <c r="A31" s="102"/>
      <c r="B31" s="83" t="s">
        <v>269</v>
      </c>
      <c r="C31" s="84" t="s">
        <v>268</v>
      </c>
      <c r="D31" s="25">
        <f t="shared" si="0"/>
        <v>0</v>
      </c>
      <c r="E31" s="50" t="s">
        <v>186</v>
      </c>
      <c r="F31" s="46" t="s">
        <v>186</v>
      </c>
      <c r="G31" s="46" t="s">
        <v>186</v>
      </c>
      <c r="H31" s="46" t="s">
        <v>186</v>
      </c>
      <c r="I31" s="47" t="s">
        <v>186</v>
      </c>
      <c r="J31" s="38">
        <f>COUNTIF(CG74:CG422,"=0")</f>
        <v>0</v>
      </c>
      <c r="K31" s="27">
        <f>COUNTIF(CG74:CG422,"=1")</f>
        <v>0</v>
      </c>
      <c r="L31" s="27">
        <f>COUNTIF(CG74:CG422,"=2")</f>
        <v>0</v>
      </c>
      <c r="M31" s="27">
        <f>COUNTIF(CG74:CG422,"=3")</f>
        <v>0</v>
      </c>
      <c r="N31" s="39">
        <f>COUNTIF(CG74:CG422,"=4")</f>
        <v>0</v>
      </c>
      <c r="O31" s="40">
        <f>COUNTIF(CF74:CF422,"=0")</f>
        <v>0</v>
      </c>
      <c r="P31" s="27">
        <f>COUNTIF(CF74:CF422,"=1")</f>
        <v>0</v>
      </c>
      <c r="Q31" s="27">
        <f>COUNTIF(CF74:CF422,"=2")</f>
        <v>0</v>
      </c>
      <c r="R31" s="27">
        <f>COUNTIF(CF74:CF422,"=3")</f>
        <v>0</v>
      </c>
      <c r="S31" s="41">
        <f>COUNTIF(CF74:CF422,"=4")</f>
        <v>0</v>
      </c>
      <c r="T31" s="45" t="s">
        <v>186</v>
      </c>
      <c r="U31" s="46" t="s">
        <v>186</v>
      </c>
      <c r="V31" s="46" t="s">
        <v>186</v>
      </c>
      <c r="W31" s="46" t="s">
        <v>186</v>
      </c>
      <c r="X31" s="47" t="s">
        <v>186</v>
      </c>
      <c r="Y31" s="44">
        <f>COUNTIF(CF74:CG420,"=0")</f>
        <v>0</v>
      </c>
      <c r="Z31" s="27">
        <f>COUNTIF(CF74:CG420,"=1")</f>
        <v>0</v>
      </c>
      <c r="AA31" s="27">
        <f>COUNTIF(CF74:CG420,"=2")</f>
        <v>0</v>
      </c>
      <c r="AB31" s="27">
        <f>COUNTIF(CF74:CG420,"=3")</f>
        <v>0</v>
      </c>
      <c r="AC31" s="43">
        <f>COUNTIF(CF74:CG420,"=4")</f>
        <v>0</v>
      </c>
      <c r="AD31" s="7"/>
      <c r="AE31" s="6"/>
      <c r="AF31" s="11"/>
    </row>
    <row r="32" spans="1:32" ht="15.75" thickBot="1" x14ac:dyDescent="0.3">
      <c r="A32" s="102"/>
      <c r="B32" s="83" t="s">
        <v>267</v>
      </c>
      <c r="C32" s="84" t="s">
        <v>266</v>
      </c>
      <c r="D32" s="19">
        <f t="shared" si="0"/>
        <v>0</v>
      </c>
      <c r="E32" s="20">
        <f>COUNTIF(CJ74:CJ422,"=0")</f>
        <v>0</v>
      </c>
      <c r="F32" s="21">
        <f>COUNTIF(CJ74:CJ422,"=1")</f>
        <v>0</v>
      </c>
      <c r="G32" s="21">
        <f>COUNTIF(CJ74:CJ422,"=2")</f>
        <v>0</v>
      </c>
      <c r="H32" s="21">
        <f>COUNTIF(CJ74:CJ422,"=3")</f>
        <v>0</v>
      </c>
      <c r="I32" s="22">
        <f>COUNTIF(CJ74:CJ422,"=4")</f>
        <v>0</v>
      </c>
      <c r="J32" s="20">
        <f>COUNTIF(CF73:CF421,"=0")</f>
        <v>0</v>
      </c>
      <c r="K32" s="21">
        <f>COUNTIF(CF73:CF421,"=1")</f>
        <v>0</v>
      </c>
      <c r="L32" s="21">
        <f>COUNTIF(CF73:CF421,"=2")</f>
        <v>0</v>
      </c>
      <c r="M32" s="21">
        <f>COUNTIF(CF73:CF421,"=3")</f>
        <v>0</v>
      </c>
      <c r="N32" s="22">
        <f>COUNTIF(CF73:CF421,"=4")</f>
        <v>0</v>
      </c>
      <c r="O32" s="20">
        <f>COUNTIF(CH74:CH422,"=0")</f>
        <v>0</v>
      </c>
      <c r="P32" s="23">
        <f>COUNTIF(CH74:CH422,"=1")</f>
        <v>0</v>
      </c>
      <c r="Q32" s="23">
        <f>COUNTIF(CH74:CH422,"=2")</f>
        <v>0</v>
      </c>
      <c r="R32" s="23">
        <f>COUNTIF(CH74:CH422,"=3")</f>
        <v>0</v>
      </c>
      <c r="S32" s="22">
        <f>COUNTIF(CH74:CH422,"=4")</f>
        <v>0</v>
      </c>
      <c r="T32" s="24" t="s">
        <v>186</v>
      </c>
      <c r="U32" s="21" t="s">
        <v>186</v>
      </c>
      <c r="V32" s="21" t="s">
        <v>186</v>
      </c>
      <c r="W32" s="21" t="s">
        <v>186</v>
      </c>
      <c r="X32" s="22" t="s">
        <v>186</v>
      </c>
      <c r="Y32" s="20">
        <f>COUNTIF(CH74:CJ420,"=0")</f>
        <v>0</v>
      </c>
      <c r="Z32" s="21">
        <f>COUNTIF(CH74:CJ420,"=1")</f>
        <v>0</v>
      </c>
      <c r="AA32" s="21">
        <f>COUNTIF(CH74:CJ420,"=2")</f>
        <v>0</v>
      </c>
      <c r="AB32" s="21">
        <f>COUNTIF(CH74:CJ420,"=3")</f>
        <v>0</v>
      </c>
      <c r="AC32" s="22">
        <f>COUNTIF(CH74:CJ420,"=4")</f>
        <v>0</v>
      </c>
      <c r="AD32" s="5"/>
      <c r="AE32" s="4"/>
      <c r="AF32" s="75"/>
    </row>
    <row r="33" spans="1:32" ht="15.75" thickBot="1" x14ac:dyDescent="0.3">
      <c r="A33" s="102"/>
      <c r="B33" s="83" t="s">
        <v>265</v>
      </c>
      <c r="C33" s="84" t="s">
        <v>264</v>
      </c>
      <c r="D33" s="25">
        <f t="shared" si="0"/>
        <v>0</v>
      </c>
      <c r="E33" s="38">
        <f>COUNTIF(CM74:CM422,"=0")</f>
        <v>0</v>
      </c>
      <c r="F33" s="27">
        <f>COUNTIF(CM74:CM422,"=1")</f>
        <v>0</v>
      </c>
      <c r="G33" s="27">
        <f>COUNTIF(CM74:CM422,"=2")</f>
        <v>0</v>
      </c>
      <c r="H33" s="27">
        <f>COUNTIF(CM74:CM422,"=3")</f>
        <v>0</v>
      </c>
      <c r="I33" s="39">
        <f>COUNTIF(CM74:CM422,"=4")</f>
        <v>0</v>
      </c>
      <c r="J33" s="38">
        <f>COUNTIF(CI74:CI422,"=0")</f>
        <v>0</v>
      </c>
      <c r="K33" s="27">
        <f>COUNTIF(CI74:CI422,"=1")</f>
        <v>0</v>
      </c>
      <c r="L33" s="27">
        <f>COUNTIF(CI74:CI422,"=2")</f>
        <v>0</v>
      </c>
      <c r="M33" s="27">
        <f>COUNTIF(CI74:CI422,"=3")</f>
        <v>0</v>
      </c>
      <c r="N33" s="39">
        <f>COUNTIF(CI74:CI422,"=4")</f>
        <v>0</v>
      </c>
      <c r="O33" s="40">
        <f>COUNTIF(CK74:CK422,"=0")</f>
        <v>0</v>
      </c>
      <c r="P33" s="27">
        <f>COUNTIF(CK74:CK422,"=1")</f>
        <v>0</v>
      </c>
      <c r="Q33" s="27">
        <f>COUNTIF(CK74:CK422,"=2")</f>
        <v>0</v>
      </c>
      <c r="R33" s="27">
        <f>COUNTIF(CK74:CK422,"=3")</f>
        <v>0</v>
      </c>
      <c r="S33" s="41">
        <f>COUNTIF(CK74:CK422,"=4")</f>
        <v>0</v>
      </c>
      <c r="T33" s="45" t="s">
        <v>186</v>
      </c>
      <c r="U33" s="46" t="s">
        <v>186</v>
      </c>
      <c r="V33" s="46" t="s">
        <v>186</v>
      </c>
      <c r="W33" s="46" t="s">
        <v>186</v>
      </c>
      <c r="X33" s="47" t="s">
        <v>186</v>
      </c>
      <c r="Y33" s="44">
        <f>COUNTIF(CK74:CM420,"=0")</f>
        <v>0</v>
      </c>
      <c r="Z33" s="27">
        <f>COUNTIF(CK74:CM420,"=1")</f>
        <v>0</v>
      </c>
      <c r="AA33" s="27">
        <f>COUNTIF(CK74:CM420,"=2")</f>
        <v>0</v>
      </c>
      <c r="AB33" s="27">
        <f>COUNTIF(CK74:CM420,"=3")</f>
        <v>0</v>
      </c>
      <c r="AC33" s="43">
        <f>COUNTIF(CK74:CM420,"=4")</f>
        <v>0</v>
      </c>
      <c r="AD33" s="7"/>
      <c r="AE33" s="6"/>
      <c r="AF33" s="11"/>
    </row>
    <row r="34" spans="1:32" ht="15.75" thickBot="1" x14ac:dyDescent="0.3">
      <c r="A34" s="102"/>
      <c r="B34" s="83" t="s">
        <v>263</v>
      </c>
      <c r="C34" s="84" t="s">
        <v>262</v>
      </c>
      <c r="D34" s="19">
        <f t="shared" si="0"/>
        <v>0</v>
      </c>
      <c r="E34" s="20" t="s">
        <v>186</v>
      </c>
      <c r="F34" s="21" t="s">
        <v>186</v>
      </c>
      <c r="G34" s="21" t="s">
        <v>186</v>
      </c>
      <c r="H34" s="21" t="s">
        <v>186</v>
      </c>
      <c r="I34" s="22" t="s">
        <v>186</v>
      </c>
      <c r="J34" s="20">
        <f>COUNTIF(CO74:CO422,"=0")</f>
        <v>0</v>
      </c>
      <c r="K34" s="21">
        <f>COUNTIF(CO74:CO422,"=1")</f>
        <v>0</v>
      </c>
      <c r="L34" s="21">
        <f>COUNTIF(CO74:CO422,"=2")</f>
        <v>0</v>
      </c>
      <c r="M34" s="21">
        <f>COUNTIF(CO74:CO422,"=3")</f>
        <v>0</v>
      </c>
      <c r="N34" s="22">
        <f>COUNTIF(CO74:CO422,"=4")</f>
        <v>0</v>
      </c>
      <c r="O34" s="20">
        <f>COUNTIF(CN74:CN422,"=0")</f>
        <v>0</v>
      </c>
      <c r="P34" s="23">
        <f>COUNTIF(CN74:CN422,"=1")</f>
        <v>0</v>
      </c>
      <c r="Q34" s="23">
        <f>COUNTIF(CN74:CN422,"=2")</f>
        <v>0</v>
      </c>
      <c r="R34" s="23">
        <f>COUNTIF(CN74:CN422,"=3")</f>
        <v>0</v>
      </c>
      <c r="S34" s="22">
        <f>COUNTIF(CN74:CN422,"=4")</f>
        <v>0</v>
      </c>
      <c r="T34" s="24" t="s">
        <v>186</v>
      </c>
      <c r="U34" s="21" t="s">
        <v>186</v>
      </c>
      <c r="V34" s="21" t="s">
        <v>186</v>
      </c>
      <c r="W34" s="21" t="s">
        <v>186</v>
      </c>
      <c r="X34" s="22" t="s">
        <v>186</v>
      </c>
      <c r="Y34" s="20">
        <f>COUNTIF(CN74:CO420,"=0")</f>
        <v>0</v>
      </c>
      <c r="Z34" s="21">
        <f>COUNTIF(CN74:CO420,"=1")</f>
        <v>0</v>
      </c>
      <c r="AA34" s="21">
        <f>COUNTIF(CN74:CO420,"=2")</f>
        <v>0</v>
      </c>
      <c r="AB34" s="21">
        <f>COUNTIF(CN74:CO420,"=3")</f>
        <v>0</v>
      </c>
      <c r="AC34" s="22">
        <f>COUNTIF(CN74:CO420,"=4")</f>
        <v>0</v>
      </c>
      <c r="AD34" s="5"/>
      <c r="AE34" s="3"/>
      <c r="AF34" s="12"/>
    </row>
    <row r="35" spans="1:32" ht="26.25" thickBot="1" x14ac:dyDescent="0.3">
      <c r="A35" s="102"/>
      <c r="B35" s="83" t="s">
        <v>261</v>
      </c>
      <c r="C35" s="84" t="s">
        <v>260</v>
      </c>
      <c r="D35" s="25">
        <f t="shared" si="0"/>
        <v>0</v>
      </c>
      <c r="E35" s="50" t="s">
        <v>186</v>
      </c>
      <c r="F35" s="46" t="s">
        <v>186</v>
      </c>
      <c r="G35" s="46" t="s">
        <v>186</v>
      </c>
      <c r="H35" s="46" t="s">
        <v>186</v>
      </c>
      <c r="I35" s="47" t="s">
        <v>186</v>
      </c>
      <c r="J35" s="38">
        <f>COUNTIF(CS74:CS422,"=0")</f>
        <v>0</v>
      </c>
      <c r="K35" s="27">
        <f>COUNTIF(CS74:CS422,"=1")</f>
        <v>0</v>
      </c>
      <c r="L35" s="27">
        <f>COUNTIF(CS74:CS422,"=2")</f>
        <v>0</v>
      </c>
      <c r="M35" s="27">
        <f>COUNTIF(CS74:CS422,"=3")</f>
        <v>0</v>
      </c>
      <c r="N35" s="39">
        <f>COUNTIF(CS74:CS422,"=4")</f>
        <v>0</v>
      </c>
      <c r="O35" s="44">
        <f>COUNTIF(CP74:CP422,"=0")</f>
        <v>0</v>
      </c>
      <c r="P35" s="49">
        <f>COUNTIF(CP74:CP422,"=1")</f>
        <v>0</v>
      </c>
      <c r="Q35" s="49">
        <f>COUNTIF(CP74:CP422,"=2")</f>
        <v>0</v>
      </c>
      <c r="R35" s="49">
        <f>COUNTIF(CP74:CP422,"=3")</f>
        <v>0</v>
      </c>
      <c r="S35" s="43">
        <f>COUNTIF(CP74:CP422,"=4")</f>
        <v>0</v>
      </c>
      <c r="T35" s="45" t="s">
        <v>186</v>
      </c>
      <c r="U35" s="46" t="s">
        <v>186</v>
      </c>
      <c r="V35" s="46" t="s">
        <v>186</v>
      </c>
      <c r="W35" s="46" t="s">
        <v>186</v>
      </c>
      <c r="X35" s="47" t="s">
        <v>186</v>
      </c>
      <c r="Y35" s="44">
        <f>COUNTIF(CP74:CQ420,"=0")</f>
        <v>0</v>
      </c>
      <c r="Z35" s="27">
        <f>COUNTIF(CP74:CQ420,"=1")</f>
        <v>0</v>
      </c>
      <c r="AA35" s="27">
        <f>COUNTIF(CP74:CQ420,"=2")</f>
        <v>0</v>
      </c>
      <c r="AB35" s="27">
        <f>COUNTIF(CP74:CQ420,"=3")</f>
        <v>0</v>
      </c>
      <c r="AC35" s="43">
        <f>COUNTIF(CP74:CQ420,"=4")</f>
        <v>0</v>
      </c>
      <c r="AD35" s="7"/>
      <c r="AE35" s="6"/>
      <c r="AF35" s="11"/>
    </row>
    <row r="36" spans="1:32" ht="26.25" thickBot="1" x14ac:dyDescent="0.3">
      <c r="A36" s="102"/>
      <c r="B36" s="83" t="s">
        <v>259</v>
      </c>
      <c r="C36" s="84" t="s">
        <v>258</v>
      </c>
      <c r="D36" s="19">
        <f t="shared" si="0"/>
        <v>0</v>
      </c>
      <c r="E36" s="20" t="s">
        <v>186</v>
      </c>
      <c r="F36" s="21" t="s">
        <v>186</v>
      </c>
      <c r="G36" s="21" t="s">
        <v>186</v>
      </c>
      <c r="H36" s="21" t="s">
        <v>186</v>
      </c>
      <c r="I36" s="22" t="s">
        <v>186</v>
      </c>
      <c r="J36" s="20">
        <f>COUNTIF(CS73:CS421,"=0")</f>
        <v>0</v>
      </c>
      <c r="K36" s="21">
        <f>COUNTIF(CS73:CS421,"=1")</f>
        <v>0</v>
      </c>
      <c r="L36" s="21">
        <f>COUNTIF(CS73:CS421,"=2")</f>
        <v>0</v>
      </c>
      <c r="M36" s="21">
        <f>COUNTIF(CS73:CS421,"=3")</f>
        <v>0</v>
      </c>
      <c r="N36" s="22">
        <f>COUNTIF(CS73:CS421,"=4")</f>
        <v>0</v>
      </c>
      <c r="O36" s="20">
        <f>COUNTIF(CR73:CR421,"=0")</f>
        <v>0</v>
      </c>
      <c r="P36" s="23">
        <f>COUNTIF(CR73:CR421,"=1")</f>
        <v>0</v>
      </c>
      <c r="Q36" s="23">
        <f>COUNTIF(CR73:CR421,"=2")</f>
        <v>0</v>
      </c>
      <c r="R36" s="23">
        <f>COUNTIF(CR73:CR421,"=3")</f>
        <v>0</v>
      </c>
      <c r="S36" s="22">
        <f>COUNTIF(CR73:CR421,"=4")</f>
        <v>0</v>
      </c>
      <c r="T36" s="24" t="s">
        <v>186</v>
      </c>
      <c r="U36" s="21" t="s">
        <v>186</v>
      </c>
      <c r="V36" s="21" t="s">
        <v>186</v>
      </c>
      <c r="W36" s="21" t="s">
        <v>186</v>
      </c>
      <c r="X36" s="22" t="s">
        <v>186</v>
      </c>
      <c r="Y36" s="20">
        <f>COUNTIF(CR74:CS420,"=0")</f>
        <v>0</v>
      </c>
      <c r="Z36" s="21">
        <f>COUNTIF(CR74:CS420,"=1")</f>
        <v>0</v>
      </c>
      <c r="AA36" s="21">
        <f>COUNTIF(CR74:CS420,"=2")</f>
        <v>0</v>
      </c>
      <c r="AB36" s="21">
        <f>COUNTIF(CR74:CS420,"=3")</f>
        <v>0</v>
      </c>
      <c r="AC36" s="22">
        <f>COUNTIF(CR74:CS420,"=4")</f>
        <v>0</v>
      </c>
      <c r="AD36" s="5"/>
      <c r="AE36" s="4"/>
      <c r="AF36" s="75"/>
    </row>
    <row r="37" spans="1:32" ht="26.25" thickBot="1" x14ac:dyDescent="0.3">
      <c r="A37" s="102"/>
      <c r="B37" s="83" t="s">
        <v>257</v>
      </c>
      <c r="C37" s="84" t="s">
        <v>256</v>
      </c>
      <c r="D37" s="25">
        <f t="shared" si="0"/>
        <v>0</v>
      </c>
      <c r="E37" s="50" t="s">
        <v>186</v>
      </c>
      <c r="F37" s="46" t="s">
        <v>186</v>
      </c>
      <c r="G37" s="46" t="s">
        <v>186</v>
      </c>
      <c r="H37" s="46" t="s">
        <v>186</v>
      </c>
      <c r="I37" s="47" t="s">
        <v>186</v>
      </c>
      <c r="J37" s="44">
        <f>COUNTIF(CO74:CO422,"=0")</f>
        <v>0</v>
      </c>
      <c r="K37" s="27">
        <f>COUNTIF(CO74:CO422,"=1")</f>
        <v>0</v>
      </c>
      <c r="L37" s="27">
        <f>COUNTIF(CO74:CO422,"=2")</f>
        <v>0</v>
      </c>
      <c r="M37" s="27">
        <f>COUNTIF(CO74:CO422,"=3")</f>
        <v>0</v>
      </c>
      <c r="N37" s="43">
        <f>COUNTIF(CO74:CO422,"=4")</f>
        <v>0</v>
      </c>
      <c r="O37" s="44">
        <f>COUNTIF(CT74:CT422,"=0")</f>
        <v>0</v>
      </c>
      <c r="P37" s="49">
        <f>COUNTIF(CT74:CT422,"=1")</f>
        <v>0</v>
      </c>
      <c r="Q37" s="49">
        <f>COUNTIF(CT74:CT422,"=2")</f>
        <v>0</v>
      </c>
      <c r="R37" s="49">
        <f>COUNTIF(CT74:CT422,"=3")</f>
        <v>0</v>
      </c>
      <c r="S37" s="43">
        <f>COUNTIF(CT74:CT422,"=4")</f>
        <v>0</v>
      </c>
      <c r="T37" s="45" t="s">
        <v>186</v>
      </c>
      <c r="U37" s="46" t="s">
        <v>186</v>
      </c>
      <c r="V37" s="46" t="s">
        <v>186</v>
      </c>
      <c r="W37" s="46" t="s">
        <v>186</v>
      </c>
      <c r="X37" s="47" t="s">
        <v>186</v>
      </c>
      <c r="Y37" s="44">
        <f>COUNTIF(CT74:CU420,"=0")</f>
        <v>0</v>
      </c>
      <c r="Z37" s="27">
        <f>COUNTIF(CT74:CU420,"=1")</f>
        <v>0</v>
      </c>
      <c r="AA37" s="27">
        <f>COUNTIF(CT74:CU420,"=2")</f>
        <v>0</v>
      </c>
      <c r="AB37" s="27">
        <f>COUNTIF(CT74:CU420,"=3")</f>
        <v>0</v>
      </c>
      <c r="AC37" s="43">
        <f>COUNTIF(CT74:CU420,"=4")</f>
        <v>0</v>
      </c>
      <c r="AD37" s="7"/>
      <c r="AE37" s="6"/>
      <c r="AF37" s="11"/>
    </row>
    <row r="38" spans="1:32" ht="26.25" thickBot="1" x14ac:dyDescent="0.3">
      <c r="A38" s="102"/>
      <c r="B38" s="83" t="s">
        <v>255</v>
      </c>
      <c r="C38" s="84" t="s">
        <v>254</v>
      </c>
      <c r="D38" s="19">
        <f t="shared" si="0"/>
        <v>0</v>
      </c>
      <c r="E38" s="20">
        <f>COUNTIF(CX74:CX422,"=0")</f>
        <v>0</v>
      </c>
      <c r="F38" s="21">
        <f>COUNTIF(CX74:CX422,"=1")</f>
        <v>0</v>
      </c>
      <c r="G38" s="21">
        <f>COUNTIF(CX74:CX422,"=2")</f>
        <v>0</v>
      </c>
      <c r="H38" s="21">
        <f>COUNTIF(CX74:CX422,"=3")</f>
        <v>0</v>
      </c>
      <c r="I38" s="22">
        <f>COUNTIF(CX74:CX422,"=4")</f>
        <v>0</v>
      </c>
      <c r="J38" s="20">
        <f>COUNTIF(CW74:CW422,"=0")</f>
        <v>0</v>
      </c>
      <c r="K38" s="21">
        <f>COUNTIF(CW74:CW422,"=1")</f>
        <v>0</v>
      </c>
      <c r="L38" s="21">
        <f>COUNTIF(CW74:CW422,"=2")</f>
        <v>0</v>
      </c>
      <c r="M38" s="21">
        <f>COUNTIF(CW74:CW422,"=3")</f>
        <v>0</v>
      </c>
      <c r="N38" s="22">
        <f>COUNTIF(CW74:CW422,"=4")</f>
        <v>0</v>
      </c>
      <c r="O38" s="20">
        <f>COUNTIF(CV74:CV422,"=0")</f>
        <v>0</v>
      </c>
      <c r="P38" s="23">
        <f>COUNTIF(CV74:CV422,"=1")</f>
        <v>0</v>
      </c>
      <c r="Q38" s="23">
        <f>COUNTIF(CV74:CV422,"=2")</f>
        <v>0</v>
      </c>
      <c r="R38" s="23">
        <f>COUNTIF(CV74:CV422,"=3")</f>
        <v>0</v>
      </c>
      <c r="S38" s="22">
        <f>COUNTIF(CV74:CV422,"=4")</f>
        <v>0</v>
      </c>
      <c r="T38" s="24" t="s">
        <v>186</v>
      </c>
      <c r="U38" s="21" t="s">
        <v>186</v>
      </c>
      <c r="V38" s="21" t="s">
        <v>186</v>
      </c>
      <c r="W38" s="21" t="s">
        <v>186</v>
      </c>
      <c r="X38" s="22" t="s">
        <v>186</v>
      </c>
      <c r="Y38" s="20">
        <f>COUNTIF(CV74:CX420,"=0")</f>
        <v>0</v>
      </c>
      <c r="Z38" s="21">
        <f>COUNTIF(CV74:CX420,"=1")</f>
        <v>0</v>
      </c>
      <c r="AA38" s="21">
        <f>COUNTIF(CV74:CX420,"=2")</f>
        <v>0</v>
      </c>
      <c r="AB38" s="21">
        <f>COUNTIF(CV74:CX420,"=3")</f>
        <v>0</v>
      </c>
      <c r="AC38" s="22">
        <f>COUNTIF(CV74:CX420,"=4")</f>
        <v>0</v>
      </c>
      <c r="AD38" s="5"/>
      <c r="AE38" s="3"/>
      <c r="AF38" s="12"/>
    </row>
    <row r="39" spans="1:32" ht="26.25" thickBot="1" x14ac:dyDescent="0.3">
      <c r="A39" s="102"/>
      <c r="B39" s="83" t="s">
        <v>253</v>
      </c>
      <c r="C39" s="84" t="s">
        <v>252</v>
      </c>
      <c r="D39" s="25">
        <f t="shared" si="0"/>
        <v>0</v>
      </c>
      <c r="E39" s="50" t="s">
        <v>186</v>
      </c>
      <c r="F39" s="46" t="s">
        <v>186</v>
      </c>
      <c r="G39" s="46" t="s">
        <v>186</v>
      </c>
      <c r="H39" s="46" t="s">
        <v>186</v>
      </c>
      <c r="I39" s="47" t="s">
        <v>186</v>
      </c>
      <c r="J39" s="44">
        <f>COUNTIF(CZ74:CZ422,"=0")</f>
        <v>0</v>
      </c>
      <c r="K39" s="27">
        <f>COUNTIF(CZ74:CZ422,"=1")</f>
        <v>0</v>
      </c>
      <c r="L39" s="27">
        <f>COUNTIF(CZ74:CZ422,"=2")</f>
        <v>0</v>
      </c>
      <c r="M39" s="27">
        <f>COUNTIF(CZ74:CZ422,"=3")</f>
        <v>0</v>
      </c>
      <c r="N39" s="43">
        <f>COUNTIF(CZ74:CZ422,"=4")</f>
        <v>0</v>
      </c>
      <c r="O39" s="44">
        <f>COUNTIF(CY74:CY422,"=0")</f>
        <v>0</v>
      </c>
      <c r="P39" s="49">
        <f>COUNTIF(CY74:CY422,"=1")</f>
        <v>0</v>
      </c>
      <c r="Q39" s="49">
        <f>COUNTIF(CY74:CY422,"=2")</f>
        <v>0</v>
      </c>
      <c r="R39" s="49">
        <f>COUNTIF(CY74:CY422,"=3")</f>
        <v>0</v>
      </c>
      <c r="S39" s="43">
        <f>COUNTIF(CY74:CY422,"=4")</f>
        <v>0</v>
      </c>
      <c r="T39" s="45" t="s">
        <v>186</v>
      </c>
      <c r="U39" s="46" t="s">
        <v>186</v>
      </c>
      <c r="V39" s="46" t="s">
        <v>186</v>
      </c>
      <c r="W39" s="46" t="s">
        <v>186</v>
      </c>
      <c r="X39" s="47" t="s">
        <v>186</v>
      </c>
      <c r="Y39" s="44">
        <f>COUNTIF(CY74:CZ420,"=0")</f>
        <v>0</v>
      </c>
      <c r="Z39" s="27">
        <f>COUNTIF(CY74:CZ420,"=1")</f>
        <v>0</v>
      </c>
      <c r="AA39" s="27">
        <f>COUNTIF(CY74:CZ420,"=2")</f>
        <v>0</v>
      </c>
      <c r="AB39" s="27">
        <f>COUNTIF(CY74:CZ420,"=3")</f>
        <v>0</v>
      </c>
      <c r="AC39" s="43">
        <f>COUNTIF(CY74:CZ420,"=4")</f>
        <v>0</v>
      </c>
      <c r="AD39" s="7"/>
      <c r="AE39" s="6"/>
      <c r="AF39" s="11"/>
    </row>
    <row r="40" spans="1:32" ht="15.75" thickBot="1" x14ac:dyDescent="0.3">
      <c r="A40" s="102"/>
      <c r="B40" s="83" t="s">
        <v>251</v>
      </c>
      <c r="C40" s="84" t="s">
        <v>330</v>
      </c>
      <c r="D40" s="19">
        <f t="shared" si="0"/>
        <v>0</v>
      </c>
      <c r="E40" s="20" t="s">
        <v>186</v>
      </c>
      <c r="F40" s="21" t="s">
        <v>186</v>
      </c>
      <c r="G40" s="21" t="s">
        <v>186</v>
      </c>
      <c r="H40" s="21" t="s">
        <v>186</v>
      </c>
      <c r="I40" s="22" t="s">
        <v>186</v>
      </c>
      <c r="J40" s="20">
        <f>COUNTIF(CV73:CV421,"=0")</f>
        <v>0</v>
      </c>
      <c r="K40" s="21">
        <f>COUNTIF(CV73:CV421,"=1")</f>
        <v>0</v>
      </c>
      <c r="L40" s="21">
        <f>COUNTIF(CV73:CV421,"=2")</f>
        <v>0</v>
      </c>
      <c r="M40" s="21">
        <f>COUNTIF(CV73:CV421,"=3")</f>
        <v>0</v>
      </c>
      <c r="N40" s="22">
        <f>COUNTIF(CV73:CV421,"=4")</f>
        <v>0</v>
      </c>
      <c r="O40" s="20">
        <f>COUNTIF(DA73:DA421,"=0")</f>
        <v>0</v>
      </c>
      <c r="P40" s="23">
        <f>COUNTIF(DA73:DA421,"=1")</f>
        <v>0</v>
      </c>
      <c r="Q40" s="23">
        <f>COUNTIF(DA73:DA421,"=2")</f>
        <v>0</v>
      </c>
      <c r="R40" s="23">
        <f>COUNTIF(DA73:DA421,"=3")</f>
        <v>0</v>
      </c>
      <c r="S40" s="22">
        <f>COUNTIF(DA73:DA421,"=4")</f>
        <v>0</v>
      </c>
      <c r="T40" s="24" t="s">
        <v>186</v>
      </c>
      <c r="U40" s="21" t="s">
        <v>186</v>
      </c>
      <c r="V40" s="21" t="s">
        <v>186</v>
      </c>
      <c r="W40" s="21" t="s">
        <v>186</v>
      </c>
      <c r="X40" s="22" t="s">
        <v>186</v>
      </c>
      <c r="Y40" s="20">
        <f>COUNTIF(DA74:DB420,"=0")</f>
        <v>0</v>
      </c>
      <c r="Z40" s="21">
        <f>COUNTIF(DA74:DB420,"=1")</f>
        <v>0</v>
      </c>
      <c r="AA40" s="21">
        <f>COUNTIF(DA74:DB420,"=2")</f>
        <v>0</v>
      </c>
      <c r="AB40" s="21">
        <f>COUNTIF(DA74:DB420,"=3")</f>
        <v>0</v>
      </c>
      <c r="AC40" s="22">
        <f>COUNTIF(DA74:DB420,"=4")</f>
        <v>0</v>
      </c>
      <c r="AD40" s="5"/>
      <c r="AE40" s="4"/>
      <c r="AF40" s="75"/>
    </row>
    <row r="41" spans="1:32" ht="15.75" thickBot="1" x14ac:dyDescent="0.3">
      <c r="A41" s="102"/>
      <c r="B41" s="83" t="s">
        <v>250</v>
      </c>
      <c r="C41" s="84" t="s">
        <v>249</v>
      </c>
      <c r="D41" s="25">
        <f t="shared" si="0"/>
        <v>0</v>
      </c>
      <c r="E41" s="38">
        <f>COUNTIF(DE73:DE421,"=0")</f>
        <v>0</v>
      </c>
      <c r="F41" s="27">
        <f>COUNTIF(DE73:DE421,"=1")</f>
        <v>0</v>
      </c>
      <c r="G41" s="27">
        <f>COUNTIF(DE73:DE421,"=2")</f>
        <v>0</v>
      </c>
      <c r="H41" s="27">
        <f>COUNTIF(DE73:DE421,"=3")</f>
        <v>0</v>
      </c>
      <c r="I41" s="39">
        <f>COUNTIF(DE73:DE421,"=4")</f>
        <v>0</v>
      </c>
      <c r="J41" s="50" t="s">
        <v>186</v>
      </c>
      <c r="K41" s="46" t="s">
        <v>186</v>
      </c>
      <c r="L41" s="46" t="s">
        <v>186</v>
      </c>
      <c r="M41" s="46" t="s">
        <v>186</v>
      </c>
      <c r="N41" s="47" t="s">
        <v>186</v>
      </c>
      <c r="O41" s="44">
        <f>COUNTIF(DD74:DD422,"=0")</f>
        <v>0</v>
      </c>
      <c r="P41" s="49">
        <f>COUNTIF(DD74:DD422,"=1")</f>
        <v>0</v>
      </c>
      <c r="Q41" s="49">
        <f>COUNTIF(DD74:DD422,"=2")</f>
        <v>0</v>
      </c>
      <c r="R41" s="49">
        <f>COUNTIF(DD74:DD422,"=3")</f>
        <v>0</v>
      </c>
      <c r="S41" s="43">
        <f>COUNTIF(DD74:DD422,"=4")</f>
        <v>0</v>
      </c>
      <c r="T41" s="48">
        <f>COUNTIF(DC74:DC422,"=0")</f>
        <v>0</v>
      </c>
      <c r="U41" s="27">
        <f>COUNTIF(DC74:DC422,"=1")</f>
        <v>0</v>
      </c>
      <c r="V41" s="27">
        <f>COUNTIF(DC74:DC422,"=2")</f>
        <v>0</v>
      </c>
      <c r="W41" s="27">
        <f>COUNTIF(DC74:DC422,"=3")</f>
        <v>0</v>
      </c>
      <c r="X41" s="39">
        <f>COUNTIF(DC74:DC422,"=4")</f>
        <v>0</v>
      </c>
      <c r="Y41" s="44">
        <f>COUNTIF(DC74:DE420,"=0")</f>
        <v>0</v>
      </c>
      <c r="Z41" s="27">
        <f>COUNTIF(DC74:DE420,"=1")</f>
        <v>0</v>
      </c>
      <c r="AA41" s="27">
        <f>COUNTIF(DC74:DE420,"=2")</f>
        <v>0</v>
      </c>
      <c r="AB41" s="27">
        <f>COUNTIF(DC74:DE420,"=3")</f>
        <v>0</v>
      </c>
      <c r="AC41" s="43">
        <f>COUNTIF(DC74:DE420,"=4")</f>
        <v>0</v>
      </c>
      <c r="AD41" s="7"/>
      <c r="AE41" s="6"/>
      <c r="AF41" s="11"/>
    </row>
    <row r="42" spans="1:32" ht="15.75" thickBot="1" x14ac:dyDescent="0.3">
      <c r="A42" s="102"/>
      <c r="B42" s="83" t="s">
        <v>248</v>
      </c>
      <c r="C42" s="84" t="s">
        <v>247</v>
      </c>
      <c r="D42" s="19">
        <f t="shared" si="0"/>
        <v>0</v>
      </c>
      <c r="E42" s="20">
        <f>COUNTIF(DH74:DH422,"=0")</f>
        <v>0</v>
      </c>
      <c r="F42" s="21">
        <f>COUNTIF(DH74:DH422,"=1")</f>
        <v>0</v>
      </c>
      <c r="G42" s="21">
        <f>COUNTIF(DH74:DH422,"=2")</f>
        <v>0</v>
      </c>
      <c r="H42" s="21">
        <f>COUNTIF(DH74:DH422,"=3")</f>
        <v>0</v>
      </c>
      <c r="I42" s="22">
        <f>COUNTIF(DH74:DH422,"=4")</f>
        <v>0</v>
      </c>
      <c r="J42" s="20">
        <f>COUNTIF(DG74:DG422,"=0")</f>
        <v>0</v>
      </c>
      <c r="K42" s="21">
        <f>COUNTIF(DG74:DG422,"=1")</f>
        <v>0</v>
      </c>
      <c r="L42" s="21">
        <f>COUNTIF(DG74:DG422,"=2")</f>
        <v>0</v>
      </c>
      <c r="M42" s="21">
        <f>COUNTIF(DG74:DG422,"=3")</f>
        <v>0</v>
      </c>
      <c r="N42" s="22">
        <f>COUNTIF(DG74:DG422,"=4")</f>
        <v>0</v>
      </c>
      <c r="O42" s="20">
        <f>COUNTIF(DF73:DF421,"=0")</f>
        <v>0</v>
      </c>
      <c r="P42" s="23">
        <f>COUNTIF(DF73:DF421,"=1")</f>
        <v>0</v>
      </c>
      <c r="Q42" s="23">
        <f>COUNTIF(DF73:DF421,"=2")</f>
        <v>0</v>
      </c>
      <c r="R42" s="23">
        <f>COUNTIF(DF73:DF421,"=3")</f>
        <v>0</v>
      </c>
      <c r="S42" s="22">
        <f>COUNTIF(DF73:DF421,"=4")</f>
        <v>0</v>
      </c>
      <c r="T42" s="24" t="s">
        <v>186</v>
      </c>
      <c r="U42" s="21" t="s">
        <v>186</v>
      </c>
      <c r="V42" s="21" t="s">
        <v>186</v>
      </c>
      <c r="W42" s="21" t="s">
        <v>186</v>
      </c>
      <c r="X42" s="22" t="s">
        <v>186</v>
      </c>
      <c r="Y42" s="20">
        <f>COUNTIF(DF74:DH420,"=0")</f>
        <v>0</v>
      </c>
      <c r="Z42" s="21">
        <f>COUNTIF(DF74:DH420,"=1")</f>
        <v>0</v>
      </c>
      <c r="AA42" s="21">
        <f>COUNTIF(DF74:DH420,"=2")</f>
        <v>0</v>
      </c>
      <c r="AB42" s="21">
        <f>COUNTIF(DF74:DH420,"=3")</f>
        <v>0</v>
      </c>
      <c r="AC42" s="22">
        <f>COUNTIF(DF74:DH420,"=4")</f>
        <v>0</v>
      </c>
      <c r="AD42" s="5"/>
      <c r="AE42" s="3"/>
      <c r="AF42" s="12"/>
    </row>
    <row r="43" spans="1:32" ht="26.25" thickBot="1" x14ac:dyDescent="0.3">
      <c r="A43" s="102"/>
      <c r="B43" s="83" t="s">
        <v>246</v>
      </c>
      <c r="C43" s="84" t="s">
        <v>245</v>
      </c>
      <c r="D43" s="25">
        <f t="shared" si="0"/>
        <v>0</v>
      </c>
      <c r="E43" s="38">
        <f>COUNTIF(DJ73:DJ421,"=0")</f>
        <v>0</v>
      </c>
      <c r="F43" s="27">
        <f>COUNTIF(DJ73:DJ421,"=1")</f>
        <v>0</v>
      </c>
      <c r="G43" s="27">
        <f>COUNTIF(DJ73:DJ421,"=2")</f>
        <v>0</v>
      </c>
      <c r="H43" s="27">
        <f>COUNTIF(DJ73:DJ421,"=3")</f>
        <v>0</v>
      </c>
      <c r="I43" s="39">
        <f>COUNTIF(DJ73:DJ421,"=4")</f>
        <v>0</v>
      </c>
      <c r="J43" s="50" t="s">
        <v>186</v>
      </c>
      <c r="K43" s="46" t="s">
        <v>186</v>
      </c>
      <c r="L43" s="46" t="s">
        <v>186</v>
      </c>
      <c r="M43" s="46" t="s">
        <v>186</v>
      </c>
      <c r="N43" s="47" t="s">
        <v>186</v>
      </c>
      <c r="O43" s="44">
        <f>COUNTIF(DI74:DI422,"=0")</f>
        <v>0</v>
      </c>
      <c r="P43" s="49">
        <f>COUNTIF(DI74:DI422,"=1")</f>
        <v>0</v>
      </c>
      <c r="Q43" s="49">
        <f>COUNTIF(DI74:DI422,"=2")</f>
        <v>0</v>
      </c>
      <c r="R43" s="49">
        <f>COUNTIF(DI74:DI422,"=3")</f>
        <v>0</v>
      </c>
      <c r="S43" s="43">
        <f>COUNTIF(DI74:DI422,"=4")</f>
        <v>0</v>
      </c>
      <c r="T43" s="45" t="s">
        <v>186</v>
      </c>
      <c r="U43" s="46" t="s">
        <v>186</v>
      </c>
      <c r="V43" s="46" t="s">
        <v>186</v>
      </c>
      <c r="W43" s="46" t="s">
        <v>186</v>
      </c>
      <c r="X43" s="47" t="s">
        <v>186</v>
      </c>
      <c r="Y43" s="44">
        <f>COUNTIF(DI74:DJ420,"=0")</f>
        <v>0</v>
      </c>
      <c r="Z43" s="27">
        <f>COUNTIF(DI74:DJ420,"=1")</f>
        <v>0</v>
      </c>
      <c r="AA43" s="27">
        <f>COUNTIF(DI74:DJ420,"=2")</f>
        <v>0</v>
      </c>
      <c r="AB43" s="27">
        <f>COUNTIF(DI74:DJ420,"=3")</f>
        <v>0</v>
      </c>
      <c r="AC43" s="43">
        <f>COUNTIF(DI74:DJ420,"=4")</f>
        <v>0</v>
      </c>
      <c r="AD43" s="7"/>
      <c r="AE43" s="6"/>
      <c r="AF43" s="11"/>
    </row>
    <row r="44" spans="1:32" ht="15.75" thickBot="1" x14ac:dyDescent="0.3">
      <c r="A44" s="102"/>
      <c r="B44" s="83" t="s">
        <v>244</v>
      </c>
      <c r="C44" s="84" t="s">
        <v>243</v>
      </c>
      <c r="D44" s="19">
        <f t="shared" si="0"/>
        <v>0</v>
      </c>
      <c r="E44" s="20">
        <f>COUNTIF(DM74:DM422,"=0")</f>
        <v>0</v>
      </c>
      <c r="F44" s="21">
        <f>COUNTIF(DM74:DM422,"=1")</f>
        <v>0</v>
      </c>
      <c r="G44" s="21">
        <f>COUNTIF(DM74:DM422,"=2")</f>
        <v>0</v>
      </c>
      <c r="H44" s="21">
        <f>COUNTIF(DM74:DM422,"=3")</f>
        <v>0</v>
      </c>
      <c r="I44" s="22">
        <f>COUNTIF(DM74:DM422,"=4")</f>
        <v>0</v>
      </c>
      <c r="J44" s="20">
        <f>COUNTIF(DL74:DL422,"=0")</f>
        <v>0</v>
      </c>
      <c r="K44" s="21">
        <f>COUNTIF(DL74:DL422,"=1")</f>
        <v>0</v>
      </c>
      <c r="L44" s="21">
        <f>COUNTIF(DL74:DL422,"=2")</f>
        <v>0</v>
      </c>
      <c r="M44" s="21">
        <f>COUNTIF(DL74:DL422,"=3")</f>
        <v>0</v>
      </c>
      <c r="N44" s="22">
        <f>COUNTIF(DL74:DL422,"=4")</f>
        <v>0</v>
      </c>
      <c r="O44" s="20">
        <f>COUNTIF(DN74:DN422,"=0")</f>
        <v>0</v>
      </c>
      <c r="P44" s="23">
        <f>COUNTIF(DN74:DN422,"=1")</f>
        <v>0</v>
      </c>
      <c r="Q44" s="23">
        <f>COUNTIF(DN74:DN422,"=2")</f>
        <v>0</v>
      </c>
      <c r="R44" s="23">
        <f>COUNTIF(DN74:DN422,"=3")</f>
        <v>0</v>
      </c>
      <c r="S44" s="22">
        <f>COUNTIF(DN74:DN422,"=4")</f>
        <v>0</v>
      </c>
      <c r="T44" s="24" t="s">
        <v>186</v>
      </c>
      <c r="U44" s="21" t="s">
        <v>186</v>
      </c>
      <c r="V44" s="21" t="s">
        <v>186</v>
      </c>
      <c r="W44" s="21" t="s">
        <v>186</v>
      </c>
      <c r="X44" s="22" t="s">
        <v>186</v>
      </c>
      <c r="Y44" s="20">
        <f>COUNTIF(DK74:DM420,"=0")</f>
        <v>0</v>
      </c>
      <c r="Z44" s="21">
        <f>COUNTIF(DK74:DM420,"=1")</f>
        <v>0</v>
      </c>
      <c r="AA44" s="21">
        <f>COUNTIF(DK74:DM420,"=2")</f>
        <v>0</v>
      </c>
      <c r="AB44" s="21">
        <f>COUNTIF(DK74:DM420,"=3")</f>
        <v>0</v>
      </c>
      <c r="AC44" s="22">
        <f>COUNTIF(DK74:DM420,"=4")</f>
        <v>0</v>
      </c>
      <c r="AD44" s="5"/>
      <c r="AE44" s="4"/>
      <c r="AF44" s="75"/>
    </row>
    <row r="45" spans="1:32" ht="15.75" thickBot="1" x14ac:dyDescent="0.3">
      <c r="A45" s="102"/>
      <c r="B45" s="83" t="s">
        <v>242</v>
      </c>
      <c r="C45" s="84" t="s">
        <v>241</v>
      </c>
      <c r="D45" s="25">
        <f>SUM(E45:X45)</f>
        <v>0</v>
      </c>
      <c r="E45" s="38">
        <f>COUNTIF(DO73:DO421,"=0")</f>
        <v>0</v>
      </c>
      <c r="F45" s="27">
        <f>COUNTIF(DO73:DO421,"=1")</f>
        <v>0</v>
      </c>
      <c r="G45" s="27">
        <f>COUNTIF(DO73:DO421,"=2")</f>
        <v>0</v>
      </c>
      <c r="H45" s="27">
        <f>COUNTIF(DO73:DO421,"=3")</f>
        <v>0</v>
      </c>
      <c r="I45" s="39">
        <f>COUNTIF(DO73:DO421,"=4")</f>
        <v>0</v>
      </c>
      <c r="J45" s="50" t="s">
        <v>186</v>
      </c>
      <c r="K45" s="46" t="s">
        <v>186</v>
      </c>
      <c r="L45" s="46" t="s">
        <v>186</v>
      </c>
      <c r="M45" s="46" t="s">
        <v>186</v>
      </c>
      <c r="N45" s="47" t="s">
        <v>186</v>
      </c>
      <c r="O45" s="40">
        <f>COUNTIF(DN72:DN420,"=0")</f>
        <v>0</v>
      </c>
      <c r="P45" s="27">
        <f>COUNTIF(DN72:DN420,"=1")</f>
        <v>0</v>
      </c>
      <c r="Q45" s="27">
        <f>COUNTIF(DN72:DN420,"=2")</f>
        <v>0</v>
      </c>
      <c r="R45" s="27">
        <f>COUNTIF(DN72:DN420,"=3")</f>
        <v>0</v>
      </c>
      <c r="S45" s="41">
        <f>COUNTIF(DN72:DN420,"=4")</f>
        <v>0</v>
      </c>
      <c r="T45" s="45" t="s">
        <v>186</v>
      </c>
      <c r="U45" s="46" t="s">
        <v>186</v>
      </c>
      <c r="V45" s="46" t="s">
        <v>186</v>
      </c>
      <c r="W45" s="46" t="s">
        <v>186</v>
      </c>
      <c r="X45" s="47" t="s">
        <v>186</v>
      </c>
      <c r="Y45" s="44">
        <f>COUNTIF(DN74:DO420,"=0")</f>
        <v>0</v>
      </c>
      <c r="Z45" s="27">
        <f>COUNTIF(DN74:DO420,"=1")</f>
        <v>0</v>
      </c>
      <c r="AA45" s="27">
        <f>COUNTIF(DN74:DO420,"=2")</f>
        <v>0</v>
      </c>
      <c r="AB45" s="27">
        <f>COUNTIF(DN74:DO420,"=3")</f>
        <v>0</v>
      </c>
      <c r="AC45" s="43">
        <f>COUNTIF(DN74:DO420,"=4")</f>
        <v>0</v>
      </c>
      <c r="AD45" s="7"/>
      <c r="AE45" s="6"/>
      <c r="AF45" s="11"/>
    </row>
    <row r="46" spans="1:32" ht="15.75" thickBot="1" x14ac:dyDescent="0.3">
      <c r="A46" s="102"/>
      <c r="B46" s="83" t="s">
        <v>240</v>
      </c>
      <c r="C46" s="84" t="s">
        <v>239</v>
      </c>
      <c r="D46" s="19">
        <f t="shared" si="0"/>
        <v>0</v>
      </c>
      <c r="E46" s="20" t="s">
        <v>186</v>
      </c>
      <c r="F46" s="21" t="s">
        <v>186</v>
      </c>
      <c r="G46" s="21" t="s">
        <v>186</v>
      </c>
      <c r="H46" s="21" t="s">
        <v>186</v>
      </c>
      <c r="I46" s="22" t="s">
        <v>186</v>
      </c>
      <c r="J46" s="20">
        <f>COUNTIF(DQ73:DQ421,"=0")</f>
        <v>0</v>
      </c>
      <c r="K46" s="21">
        <f>COUNTIF(DQ73:DQ421,"=1")</f>
        <v>0</v>
      </c>
      <c r="L46" s="21">
        <f>COUNTIF(DQ73:DQ421,"=2")</f>
        <v>0</v>
      </c>
      <c r="M46" s="21">
        <f>COUNTIF(DQ73:DQ421,"=3")</f>
        <v>0</v>
      </c>
      <c r="N46" s="22">
        <f>COUNTIF(DQ73:DQ421,"=4")</f>
        <v>0</v>
      </c>
      <c r="O46" s="20">
        <f>COUNTIF(DR73:DR421,"=0")</f>
        <v>0</v>
      </c>
      <c r="P46" s="23">
        <f>COUNTIF(DR73:DR421,"=1")</f>
        <v>0</v>
      </c>
      <c r="Q46" s="23">
        <f>COUNTIF(DR73:DR421,"=2")</f>
        <v>0</v>
      </c>
      <c r="R46" s="23">
        <f>COUNTIF(DR73:DR421,"=3")</f>
        <v>0</v>
      </c>
      <c r="S46" s="22">
        <f>COUNTIF(DR73:DR421,"=4")</f>
        <v>0</v>
      </c>
      <c r="T46" s="24" t="s">
        <v>186</v>
      </c>
      <c r="U46" s="21" t="s">
        <v>186</v>
      </c>
      <c r="V46" s="21" t="s">
        <v>186</v>
      </c>
      <c r="W46" s="21" t="s">
        <v>186</v>
      </c>
      <c r="X46" s="22" t="s">
        <v>186</v>
      </c>
      <c r="Y46" s="20">
        <f>COUNTIF(DP74:DQ420,"=0")</f>
        <v>0</v>
      </c>
      <c r="Z46" s="21">
        <f>COUNTIF(DP74:DQ420,"=1")</f>
        <v>0</v>
      </c>
      <c r="AA46" s="21">
        <f>COUNTIF(DP74:DQ420,"=2")</f>
        <v>0</v>
      </c>
      <c r="AB46" s="21">
        <f>COUNTIF(DP74:DQ420,"=3")</f>
        <v>0</v>
      </c>
      <c r="AC46" s="22">
        <f>COUNTIF(DP74:DQ420,"=4")</f>
        <v>0</v>
      </c>
      <c r="AD46" s="5"/>
      <c r="AE46" s="3"/>
      <c r="AF46" s="12"/>
    </row>
    <row r="47" spans="1:32" ht="15.75" thickBot="1" x14ac:dyDescent="0.3">
      <c r="A47" s="102"/>
      <c r="B47" s="85" t="s">
        <v>238</v>
      </c>
      <c r="C47" s="86" t="s">
        <v>237</v>
      </c>
      <c r="D47" s="51">
        <f t="shared" si="0"/>
        <v>0</v>
      </c>
      <c r="E47" s="52" t="s">
        <v>186</v>
      </c>
      <c r="F47" s="53" t="s">
        <v>186</v>
      </c>
      <c r="G47" s="53" t="s">
        <v>186</v>
      </c>
      <c r="H47" s="53" t="s">
        <v>186</v>
      </c>
      <c r="I47" s="54" t="s">
        <v>186</v>
      </c>
      <c r="J47" s="52" t="s">
        <v>186</v>
      </c>
      <c r="K47" s="55" t="s">
        <v>186</v>
      </c>
      <c r="L47" s="55" t="s">
        <v>186</v>
      </c>
      <c r="M47" s="55" t="s">
        <v>186</v>
      </c>
      <c r="N47" s="54" t="s">
        <v>186</v>
      </c>
      <c r="O47" s="56">
        <f>COUNTIF(DR74:DR422,"=0")</f>
        <v>0</v>
      </c>
      <c r="P47" s="57">
        <f>COUNTIF(DR74:DR422,"=1")</f>
        <v>0</v>
      </c>
      <c r="Q47" s="57">
        <f>COUNTIF(DR74:DR422,"=2")</f>
        <v>0</v>
      </c>
      <c r="R47" s="57">
        <f>COUNTIF(DR74:DR422,"=3")</f>
        <v>0</v>
      </c>
      <c r="S47" s="58">
        <f>COUNTIF(DR74:DR422,"=4")</f>
        <v>0</v>
      </c>
      <c r="T47" s="45" t="s">
        <v>186</v>
      </c>
      <c r="U47" s="45" t="s">
        <v>186</v>
      </c>
      <c r="V47" s="45" t="s">
        <v>186</v>
      </c>
      <c r="W47" s="45" t="s">
        <v>186</v>
      </c>
      <c r="X47" s="47" t="s">
        <v>186</v>
      </c>
      <c r="Y47" s="76">
        <f>COUNTIF(DR74:DR420,"=0")</f>
        <v>0</v>
      </c>
      <c r="Z47" s="57">
        <f>COUNTIF(DR74:DR420,"=1")</f>
        <v>0</v>
      </c>
      <c r="AA47" s="57">
        <f>COUNTIF(DR74:DR420,"=2")</f>
        <v>0</v>
      </c>
      <c r="AB47" s="57">
        <f>COUNTIF(DR74:DR420,"=3")</f>
        <v>0</v>
      </c>
      <c r="AC47" s="93">
        <f>COUNTIF(DR74:DR420,"=4")</f>
        <v>0</v>
      </c>
      <c r="AD47" s="18"/>
      <c r="AE47" s="8"/>
      <c r="AF47" s="13"/>
    </row>
    <row r="48" spans="1:32" ht="15.75" thickBot="1" x14ac:dyDescent="0.3">
      <c r="A48" s="96" t="s">
        <v>236</v>
      </c>
      <c r="B48" s="81" t="s">
        <v>235</v>
      </c>
      <c r="C48" s="87" t="s">
        <v>234</v>
      </c>
      <c r="D48" s="59">
        <f t="shared" si="0"/>
        <v>0</v>
      </c>
      <c r="E48" s="60" t="s">
        <v>186</v>
      </c>
      <c r="F48" s="61" t="s">
        <v>186</v>
      </c>
      <c r="G48" s="61" t="s">
        <v>186</v>
      </c>
      <c r="H48" s="61" t="s">
        <v>186</v>
      </c>
      <c r="I48" s="62" t="s">
        <v>186</v>
      </c>
      <c r="J48" s="60">
        <f>COUNTIF(DT74:DT422,"=0")</f>
        <v>0</v>
      </c>
      <c r="K48" s="61">
        <f>COUNTIF(DT74:DT422,"=1")</f>
        <v>0</v>
      </c>
      <c r="L48" s="61">
        <f>COUNTIF(DT74:DT422,"=2")</f>
        <v>0</v>
      </c>
      <c r="M48" s="61">
        <f>COUNTIF(DT74:DT422,"=3")</f>
        <v>0</v>
      </c>
      <c r="N48" s="62">
        <f>COUNTIF(DT74:DT422,"=4")</f>
        <v>0</v>
      </c>
      <c r="O48" s="60" t="s">
        <v>186</v>
      </c>
      <c r="P48" s="61" t="s">
        <v>186</v>
      </c>
      <c r="Q48" s="61" t="s">
        <v>186</v>
      </c>
      <c r="R48" s="61" t="s">
        <v>186</v>
      </c>
      <c r="S48" s="62" t="s">
        <v>186</v>
      </c>
      <c r="T48" s="63">
        <f>COUNTIF(DS74:DS422,"=0")</f>
        <v>0</v>
      </c>
      <c r="U48" s="61">
        <f>COUNTIF(DS74:DS422,"=1")</f>
        <v>0</v>
      </c>
      <c r="V48" s="61">
        <f>COUNTIF(DS74:DS422,"=2")</f>
        <v>0</v>
      </c>
      <c r="W48" s="61">
        <f>COUNTIF(DS74:DS422,"=3")</f>
        <v>0</v>
      </c>
      <c r="X48" s="62">
        <f>COUNTIF(DS74:DS422,"=4")</f>
        <v>0</v>
      </c>
      <c r="Y48" s="60">
        <f>COUNTIF(DS74:DT420,"=0")</f>
        <v>0</v>
      </c>
      <c r="Z48" s="61">
        <f>COUNTIF(DS74:DT420,"=1")</f>
        <v>0</v>
      </c>
      <c r="AA48" s="61">
        <f>COUNTIF(DS74:DT420,"=2")</f>
        <v>0</v>
      </c>
      <c r="AB48" s="61">
        <f>COUNTIF(DS74:DT420,"=3")</f>
        <v>0</v>
      </c>
      <c r="AC48" s="62">
        <f>COUNTIF(DS74:DT420,"=4")</f>
        <v>0</v>
      </c>
      <c r="AD48" s="2"/>
      <c r="AE48" s="10"/>
      <c r="AF48" s="74"/>
    </row>
    <row r="49" spans="1:32" ht="15.75" thickBot="1" x14ac:dyDescent="0.3">
      <c r="A49" s="97"/>
      <c r="B49" s="83" t="s">
        <v>233</v>
      </c>
      <c r="C49" s="84" t="s">
        <v>232</v>
      </c>
      <c r="D49" s="44">
        <f>SUM(E49:S49)</f>
        <v>0</v>
      </c>
      <c r="E49" s="26" t="s">
        <v>186</v>
      </c>
      <c r="F49" s="27" t="s">
        <v>186</v>
      </c>
      <c r="G49" s="27" t="s">
        <v>186</v>
      </c>
      <c r="H49" s="27" t="s">
        <v>186</v>
      </c>
      <c r="I49" s="28" t="s">
        <v>186</v>
      </c>
      <c r="J49" s="26">
        <f>COUNTIF(DW73:DW421,"=0")</f>
        <v>0</v>
      </c>
      <c r="K49" s="27">
        <f>COUNTIF(DW73:DW421,"=1")</f>
        <v>0</v>
      </c>
      <c r="L49" s="27">
        <f>COUNTIF(DW73:DW421,"=2")</f>
        <v>0</v>
      </c>
      <c r="M49" s="27">
        <f>COUNTIF(DW73:DW421,"=3")</f>
        <v>0</v>
      </c>
      <c r="N49" s="28">
        <f>COUNTIF(DW73:DW421,"=4")</f>
        <v>0</v>
      </c>
      <c r="O49" s="29">
        <f>COUNTIF(DV73:DV421,"=0")</f>
        <v>0</v>
      </c>
      <c r="P49" s="30">
        <f>COUNTIF(DV73:DV421,"=1")</f>
        <v>0</v>
      </c>
      <c r="Q49" s="30">
        <f>COUNTIF(DV73:DV421,"=2")</f>
        <v>0</v>
      </c>
      <c r="R49" s="30">
        <f>COUNTIF(DV73:DV421,"=3")</f>
        <v>0</v>
      </c>
      <c r="S49" s="31">
        <f>COUNTIF(DV73:DV421,"=4")</f>
        <v>0</v>
      </c>
      <c r="T49" s="32">
        <f>COUNTIF(EA73:EA421,"=0")</f>
        <v>0</v>
      </c>
      <c r="U49" s="27">
        <f>COUNTIF(EA73:EA421,"=1")</f>
        <v>0</v>
      </c>
      <c r="V49" s="27">
        <f>COUNTIF(EA73:EA421,"=2")</f>
        <v>0</v>
      </c>
      <c r="W49" s="27">
        <f>COUNTIF(EA73:EA421,"=3")</f>
        <v>0</v>
      </c>
      <c r="X49" s="28">
        <f>COUNTIF(EA73:EA421,"=4")</f>
        <v>0</v>
      </c>
      <c r="Y49" s="44">
        <f>COUNTIF(DU74:DW420,"=0")</f>
        <v>0</v>
      </c>
      <c r="Z49" s="27">
        <f>COUNTIF(DU74:DW420,"=1")</f>
        <v>0</v>
      </c>
      <c r="AA49" s="27">
        <f>COUNTIF(DU74:DW420,"=2")</f>
        <v>0</v>
      </c>
      <c r="AB49" s="27">
        <f>COUNTIF(DU74:DW420,"=3")</f>
        <v>0</v>
      </c>
      <c r="AC49" s="43">
        <f>COUNTIF(DU74:DW420,"=4")</f>
        <v>0</v>
      </c>
      <c r="AD49" s="7"/>
      <c r="AE49" s="6"/>
      <c r="AF49" s="11"/>
    </row>
    <row r="50" spans="1:32" ht="15.75" thickBot="1" x14ac:dyDescent="0.3">
      <c r="A50" s="97"/>
      <c r="B50" s="83" t="s">
        <v>231</v>
      </c>
      <c r="C50" s="84" t="s">
        <v>230</v>
      </c>
      <c r="D50" s="19">
        <f t="shared" si="0"/>
        <v>0</v>
      </c>
      <c r="E50" s="20" t="s">
        <v>186</v>
      </c>
      <c r="F50" s="21" t="s">
        <v>186</v>
      </c>
      <c r="G50" s="21" t="s">
        <v>186</v>
      </c>
      <c r="H50" s="21" t="s">
        <v>186</v>
      </c>
      <c r="I50" s="22" t="s">
        <v>186</v>
      </c>
      <c r="J50" s="20">
        <f>COUNTIF(EB72:EB420,"=0")</f>
        <v>0</v>
      </c>
      <c r="K50" s="21">
        <f>COUNTIF(EB72:EB420,"=1")</f>
        <v>0</v>
      </c>
      <c r="L50" s="21">
        <f>COUNTIF(EB72:EB420,"=2")</f>
        <v>0</v>
      </c>
      <c r="M50" s="21">
        <f>COUNTIF(EB72:EB420,"=3")</f>
        <v>0</v>
      </c>
      <c r="N50" s="22">
        <f>COUNTIF(EB72:EB420,"=4")</f>
        <v>0</v>
      </c>
      <c r="O50" s="20" t="s">
        <v>186</v>
      </c>
      <c r="P50" s="23" t="s">
        <v>186</v>
      </c>
      <c r="Q50" s="23" t="s">
        <v>186</v>
      </c>
      <c r="R50" s="23" t="s">
        <v>186</v>
      </c>
      <c r="S50" s="22" t="s">
        <v>186</v>
      </c>
      <c r="T50" s="24">
        <f>COUNTIF(DX74:DX422,"=0")</f>
        <v>0</v>
      </c>
      <c r="U50" s="21">
        <f>COUNTIF(DX74:DX422,"=1")</f>
        <v>0</v>
      </c>
      <c r="V50" s="21">
        <f>COUNTIF(DX74:DX422,"=2")</f>
        <v>0</v>
      </c>
      <c r="W50" s="21">
        <f>COUNTIF(DX74:DX422,"=3")</f>
        <v>0</v>
      </c>
      <c r="X50" s="22">
        <f>COUNTIF(DX74:DX422,"=4")</f>
        <v>0</v>
      </c>
      <c r="Y50" s="20">
        <f>COUNTIF(DX74:DY420,"=0")</f>
        <v>0</v>
      </c>
      <c r="Z50" s="21">
        <f>COUNTIF(DX74:DY420,"=1")</f>
        <v>0</v>
      </c>
      <c r="AA50" s="21">
        <f>COUNTIF(DX74:DY420,"=2")</f>
        <v>0</v>
      </c>
      <c r="AB50" s="21">
        <f>COUNTIF(DX74:DY420,"=3")</f>
        <v>0</v>
      </c>
      <c r="AC50" s="22">
        <f>COUNTIF(DX74:DY420,"=4")</f>
        <v>0</v>
      </c>
      <c r="AD50" s="5"/>
      <c r="AE50" s="3"/>
      <c r="AF50" s="12"/>
    </row>
    <row r="51" spans="1:32" ht="15.75" thickBot="1" x14ac:dyDescent="0.3">
      <c r="A51" s="97"/>
      <c r="B51" s="83" t="s">
        <v>229</v>
      </c>
      <c r="C51" s="84" t="s">
        <v>228</v>
      </c>
      <c r="D51" s="44">
        <f t="shared" si="0"/>
        <v>0</v>
      </c>
      <c r="E51" s="38" t="s">
        <v>186</v>
      </c>
      <c r="F51" s="27" t="s">
        <v>186</v>
      </c>
      <c r="G51" s="27" t="s">
        <v>186</v>
      </c>
      <c r="H51" s="27" t="s">
        <v>186</v>
      </c>
      <c r="I51" s="39" t="s">
        <v>186</v>
      </c>
      <c r="J51" s="38">
        <f>COUNTIF(EB73:EB421,"=0")</f>
        <v>0</v>
      </c>
      <c r="K51" s="27">
        <f>COUNTIF(EB73:EB421,"=1")</f>
        <v>0</v>
      </c>
      <c r="L51" s="27">
        <f>COUNTIF(EB73:EB421,"=2")</f>
        <v>0</v>
      </c>
      <c r="M51" s="27">
        <f>COUNTIF(EB73:EB421,"=3")</f>
        <v>0</v>
      </c>
      <c r="N51" s="39">
        <f>COUNTIF(EB73:EB421,"=4")</f>
        <v>0</v>
      </c>
      <c r="O51" s="40">
        <f>COUNTIF(EA73:EA421,"=0")</f>
        <v>0</v>
      </c>
      <c r="P51" s="27">
        <f>COUNTIF(EA73:EA421,"=1")</f>
        <v>0</v>
      </c>
      <c r="Q51" s="27">
        <f>COUNTIF(EA73:EA421,"=2")</f>
        <v>0</v>
      </c>
      <c r="R51" s="27">
        <f>COUNTIF(EA73:EA421,"=3")</f>
        <v>0</v>
      </c>
      <c r="S51" s="41">
        <f>COUNTIF(EA73:EA421,"=4")</f>
        <v>0</v>
      </c>
      <c r="T51" s="42">
        <f>COUNTIF(DZ73:DZ421,"=0")</f>
        <v>0</v>
      </c>
      <c r="U51" s="27">
        <f>COUNTIF(DZ73:DZ421,"=1")</f>
        <v>0</v>
      </c>
      <c r="V51" s="27">
        <f>COUNTIF(DZ73:DZ421,"=2")</f>
        <v>0</v>
      </c>
      <c r="W51" s="27">
        <f>COUNTIF(DZ73:DZ421,"=3")</f>
        <v>0</v>
      </c>
      <c r="X51" s="43">
        <f>COUNTIF(DZ73:DZ421,"=4")</f>
        <v>0</v>
      </c>
      <c r="Y51" s="44">
        <f>COUNTIF(DZ74:EB420,"=0")</f>
        <v>0</v>
      </c>
      <c r="Z51" s="27">
        <f>COUNTIF(DZ74:EB420,"=1")</f>
        <v>0</v>
      </c>
      <c r="AA51" s="27">
        <f>COUNTIF(DZ74:EB420,"=2")</f>
        <v>0</v>
      </c>
      <c r="AB51" s="27">
        <f>COUNTIF(DZ74:EB420,"=3")</f>
        <v>0</v>
      </c>
      <c r="AC51" s="43">
        <f>COUNTIF(DZ74:EB420,"=4")</f>
        <v>0</v>
      </c>
      <c r="AD51" s="7"/>
      <c r="AE51" s="6"/>
      <c r="AF51" s="11"/>
    </row>
    <row r="52" spans="1:32" ht="15.75" thickBot="1" x14ac:dyDescent="0.3">
      <c r="A52" s="97"/>
      <c r="B52" s="83" t="s">
        <v>227</v>
      </c>
      <c r="C52" s="84" t="s">
        <v>226</v>
      </c>
      <c r="D52" s="19">
        <f t="shared" si="0"/>
        <v>0</v>
      </c>
      <c r="E52" s="20" t="s">
        <v>186</v>
      </c>
      <c r="F52" s="21" t="s">
        <v>186</v>
      </c>
      <c r="G52" s="21" t="s">
        <v>186</v>
      </c>
      <c r="H52" s="21" t="s">
        <v>186</v>
      </c>
      <c r="I52" s="22" t="s">
        <v>186</v>
      </c>
      <c r="J52" s="20" t="s">
        <v>186</v>
      </c>
      <c r="K52" s="21" t="s">
        <v>186</v>
      </c>
      <c r="L52" s="21" t="s">
        <v>186</v>
      </c>
      <c r="M52" s="21" t="s">
        <v>186</v>
      </c>
      <c r="N52" s="22" t="s">
        <v>186</v>
      </c>
      <c r="O52" s="20">
        <f>COUNTIF(ED74:ED422,"=0")</f>
        <v>0</v>
      </c>
      <c r="P52" s="23">
        <f>COUNTIF(ED74:ED422,"=1")</f>
        <v>0</v>
      </c>
      <c r="Q52" s="23">
        <f>COUNTIF(ED74:ED422,"=2")</f>
        <v>0</v>
      </c>
      <c r="R52" s="23">
        <f>COUNTIF(ED74:ED422,"=3")</f>
        <v>0</v>
      </c>
      <c r="S52" s="22">
        <f>COUNTIF(ED74:ED422,"=4")</f>
        <v>0</v>
      </c>
      <c r="T52" s="24">
        <f>COUNTIF(EC74:EC422,"=0")</f>
        <v>0</v>
      </c>
      <c r="U52" s="21">
        <f>COUNTIF(EC74:EC422,"=1")</f>
        <v>0</v>
      </c>
      <c r="V52" s="21">
        <f>COUNTIF(EC74:EC422,"=2")</f>
        <v>0</v>
      </c>
      <c r="W52" s="21">
        <f>COUNTIF(EC74:EC422,"=3")</f>
        <v>0</v>
      </c>
      <c r="X52" s="22">
        <f>COUNTIF(EC74:EC422,"=4")</f>
        <v>0</v>
      </c>
      <c r="Y52" s="20">
        <f>COUNTIF(EC74:ED420,"=0")</f>
        <v>0</v>
      </c>
      <c r="Z52" s="21">
        <f>COUNTIF(EC74:ED420,"=1")</f>
        <v>0</v>
      </c>
      <c r="AA52" s="21">
        <f>COUNTIF(EC74:ED420,"=2")</f>
        <v>0</v>
      </c>
      <c r="AB52" s="21">
        <f>COUNTIF(EC74:ED420,"=3")</f>
        <v>0</v>
      </c>
      <c r="AC52" s="22">
        <f>COUNTIF(EC74:ED420,"=4")</f>
        <v>0</v>
      </c>
      <c r="AD52" s="5"/>
      <c r="AE52" s="3"/>
      <c r="AF52" s="12"/>
    </row>
    <row r="53" spans="1:32" ht="15.75" thickBot="1" x14ac:dyDescent="0.3">
      <c r="A53" s="97"/>
      <c r="B53" s="83" t="s">
        <v>225</v>
      </c>
      <c r="C53" s="84" t="s">
        <v>224</v>
      </c>
      <c r="D53" s="44">
        <f t="shared" si="0"/>
        <v>0</v>
      </c>
      <c r="E53" s="26" t="s">
        <v>186</v>
      </c>
      <c r="F53" s="27" t="s">
        <v>186</v>
      </c>
      <c r="G53" s="27" t="s">
        <v>186</v>
      </c>
      <c r="H53" s="27" t="s">
        <v>186</v>
      </c>
      <c r="I53" s="28" t="s">
        <v>186</v>
      </c>
      <c r="J53" s="44">
        <f>COUNTIF(EG73:EG421,"=0")</f>
        <v>0</v>
      </c>
      <c r="K53" s="27">
        <f>COUNTIF(EG73:EG421,"=1")</f>
        <v>0</v>
      </c>
      <c r="L53" s="27">
        <f>COUNTIF(EG73:EG421,"=2")</f>
        <v>0</v>
      </c>
      <c r="M53" s="27">
        <f>COUNTIF(EG73:EG421,"=3")</f>
        <v>0</v>
      </c>
      <c r="N53" s="43">
        <f>COUNTIF(EG73:EG421,"=4")</f>
        <v>0</v>
      </c>
      <c r="O53" s="40">
        <f>COUNTIF(EF73:EF421,"=0")</f>
        <v>0</v>
      </c>
      <c r="P53" s="27">
        <f>COUNTIF(EF73:EF421,"=1")</f>
        <v>0</v>
      </c>
      <c r="Q53" s="27">
        <f>COUNTIF(EF73:EF421,"=2")</f>
        <v>0</v>
      </c>
      <c r="R53" s="27">
        <f>COUNTIF(EF73:EF421,"=3")</f>
        <v>0</v>
      </c>
      <c r="S53" s="41">
        <f>COUNTIF(EF73:EF421,"=4")</f>
        <v>0</v>
      </c>
      <c r="T53" s="45">
        <f>COUNTIF(EE73:EE421,"=0")</f>
        <v>0</v>
      </c>
      <c r="U53" s="46">
        <f>COUNTIF(EE73:EE421,"=1")</f>
        <v>0</v>
      </c>
      <c r="V53" s="46">
        <f>COUNTIF(EE73:EE421,"=2")</f>
        <v>0</v>
      </c>
      <c r="W53" s="46">
        <f>COUNTIF(EE73:EE421,"=3")</f>
        <v>0</v>
      </c>
      <c r="X53" s="47">
        <f>COUNTIF(EE73:EE421,"=4")</f>
        <v>0</v>
      </c>
      <c r="Y53" s="44">
        <f>COUNTIF(EE74:EG420,"=0")</f>
        <v>0</v>
      </c>
      <c r="Z53" s="27">
        <f>COUNTIF(EE74:EG420,"=1")</f>
        <v>0</v>
      </c>
      <c r="AA53" s="27">
        <f>COUNTIF(EE74:EG420,"=2")</f>
        <v>0</v>
      </c>
      <c r="AB53" s="27">
        <f>COUNTIF(EE74:EG420,"=3")</f>
        <v>0</v>
      </c>
      <c r="AC53" s="43">
        <f>COUNTIF(EE74:EG420,"=4")</f>
        <v>0</v>
      </c>
      <c r="AD53" s="7"/>
      <c r="AE53" s="6"/>
      <c r="AF53" s="11"/>
    </row>
    <row r="54" spans="1:32" ht="15.75" thickBot="1" x14ac:dyDescent="0.3">
      <c r="A54" s="97"/>
      <c r="B54" s="83" t="s">
        <v>223</v>
      </c>
      <c r="C54" s="84" t="s">
        <v>222</v>
      </c>
      <c r="D54" s="19">
        <f t="shared" si="0"/>
        <v>0</v>
      </c>
      <c r="E54" s="20" t="s">
        <v>186</v>
      </c>
      <c r="F54" s="21" t="s">
        <v>186</v>
      </c>
      <c r="G54" s="21" t="s">
        <v>186</v>
      </c>
      <c r="H54" s="21" t="s">
        <v>186</v>
      </c>
      <c r="I54" s="22" t="s">
        <v>186</v>
      </c>
      <c r="J54" s="20">
        <f>COUNTIF(ED74:ED422,"=0")</f>
        <v>0</v>
      </c>
      <c r="K54" s="21">
        <f>COUNTIF(ED74:ED422,"=1")</f>
        <v>0</v>
      </c>
      <c r="L54" s="21">
        <f>COUNTIF(ED74:ED422,"=2")</f>
        <v>0</v>
      </c>
      <c r="M54" s="21">
        <f>COUNTIF(ED74:ED422,"=3")</f>
        <v>0</v>
      </c>
      <c r="N54" s="22">
        <f>COUNTIF(ED74:ED422,"=4")</f>
        <v>0</v>
      </c>
      <c r="O54" s="20">
        <f>COUNTIF(EI74:EI422,"=0")</f>
        <v>0</v>
      </c>
      <c r="P54" s="23">
        <f>COUNTIF(EI74:EI422,"=1")</f>
        <v>0</v>
      </c>
      <c r="Q54" s="23">
        <f>COUNTIF(EI74:EI422,"=2")</f>
        <v>0</v>
      </c>
      <c r="R54" s="23">
        <f>COUNTIF(EI74:EI422,"=3")</f>
        <v>0</v>
      </c>
      <c r="S54" s="22">
        <f>COUNTIF(EI74:EI422,"=4")</f>
        <v>0</v>
      </c>
      <c r="T54" s="24">
        <f>COUNTIF(EH74:EH422,"=0")</f>
        <v>0</v>
      </c>
      <c r="U54" s="21">
        <f>COUNTIF(EH74:EH422,"=1")</f>
        <v>0</v>
      </c>
      <c r="V54" s="21">
        <f>COUNTIF(EH74:EH422,"=2")</f>
        <v>0</v>
      </c>
      <c r="W54" s="21">
        <f>COUNTIF(EH74:EH422,"=3")</f>
        <v>0</v>
      </c>
      <c r="X54" s="22">
        <f>COUNTIF(EH74:EH422,"=4")</f>
        <v>0</v>
      </c>
      <c r="Y54" s="20">
        <f>COUNTIF(EH74:EJ420,"=0")</f>
        <v>0</v>
      </c>
      <c r="Z54" s="21">
        <f>COUNTIF(EH74:EJ420,"=1")</f>
        <v>0</v>
      </c>
      <c r="AA54" s="21">
        <f>COUNTIF(EH74:EJ420,"=2")</f>
        <v>0</v>
      </c>
      <c r="AB54" s="21">
        <f>COUNTIF(EH74:EJ420,"=3")</f>
        <v>0</v>
      </c>
      <c r="AC54" s="22">
        <f>COUNTIF(EH74:EJ420,"=4")</f>
        <v>0</v>
      </c>
      <c r="AD54" s="5"/>
      <c r="AE54" s="3"/>
      <c r="AF54" s="12"/>
    </row>
    <row r="55" spans="1:32" ht="15.75" thickBot="1" x14ac:dyDescent="0.3">
      <c r="A55" s="97"/>
      <c r="B55" s="83" t="s">
        <v>221</v>
      </c>
      <c r="C55" s="84" t="s">
        <v>220</v>
      </c>
      <c r="D55" s="44">
        <f>SUM(E55:X55)</f>
        <v>0</v>
      </c>
      <c r="E55" s="38" t="s">
        <v>186</v>
      </c>
      <c r="F55" s="27" t="s">
        <v>186</v>
      </c>
      <c r="G55" s="27" t="s">
        <v>186</v>
      </c>
      <c r="H55" s="27" t="s">
        <v>186</v>
      </c>
      <c r="I55" s="39" t="s">
        <v>186</v>
      </c>
      <c r="J55" s="38">
        <f>COUNTIF(EM74:EM422,"=0")</f>
        <v>0</v>
      </c>
      <c r="K55" s="27">
        <f>COUNTIF(EM74:EM422,"=1")</f>
        <v>0</v>
      </c>
      <c r="L55" s="27">
        <f>COUNTIF(EM74:EM422,"=2")</f>
        <v>0</v>
      </c>
      <c r="M55" s="27">
        <f>COUNTIF(EM74:EM422,"=3")</f>
        <v>0</v>
      </c>
      <c r="N55" s="39">
        <f>COUNTIF(EM74:EM422,"=4")</f>
        <v>0</v>
      </c>
      <c r="O55" s="40">
        <f>COUNTIF(EL73:EL421,"=0")</f>
        <v>0</v>
      </c>
      <c r="P55" s="27">
        <f>COUNTIF(EL73:EL421,"=1")</f>
        <v>0</v>
      </c>
      <c r="Q55" s="27">
        <f>COUNTIF(EL73:EL421,"=2")</f>
        <v>0</v>
      </c>
      <c r="R55" s="27">
        <f>COUNTIF(EL73:EL421,"=3")</f>
        <v>0</v>
      </c>
      <c r="S55" s="41">
        <f>COUNTIF(EL73:EL421,"=4")</f>
        <v>0</v>
      </c>
      <c r="T55" s="48">
        <f>COUNTIF(EK73:EK421,"=0")</f>
        <v>0</v>
      </c>
      <c r="U55" s="27">
        <f>COUNTIF(EK73:EK421,"=1")</f>
        <v>0</v>
      </c>
      <c r="V55" s="27">
        <f>COUNTIF(EK73:EK421,"=2")</f>
        <v>0</v>
      </c>
      <c r="W55" s="27">
        <f>COUNTIF(EK73:EK421,"=3")</f>
        <v>0</v>
      </c>
      <c r="X55" s="39">
        <f>COUNTIF(EK73:EK421,"=4")</f>
        <v>0</v>
      </c>
      <c r="Y55" s="44">
        <f>COUNTIF(EK74:EM420,"=0")</f>
        <v>0</v>
      </c>
      <c r="Z55" s="27">
        <f>COUNTIF(EK74:EM420,"=1")</f>
        <v>0</v>
      </c>
      <c r="AA55" s="27">
        <f>COUNTIF(EK74:EM420,"=2")</f>
        <v>0</v>
      </c>
      <c r="AB55" s="27">
        <f>COUNTIF(EK74:EM420,"=3")</f>
        <v>0</v>
      </c>
      <c r="AC55" s="43">
        <f>COUNTIF(EK74:EM420,"=4")</f>
        <v>0</v>
      </c>
      <c r="AD55" s="7"/>
      <c r="AE55" s="6"/>
      <c r="AF55" s="11"/>
    </row>
    <row r="56" spans="1:32" ht="15.75" thickBot="1" x14ac:dyDescent="0.3">
      <c r="A56" s="97"/>
      <c r="B56" s="83" t="s">
        <v>219</v>
      </c>
      <c r="C56" s="84" t="s">
        <v>218</v>
      </c>
      <c r="D56" s="19">
        <f t="shared" si="0"/>
        <v>0</v>
      </c>
      <c r="E56" s="20" t="s">
        <v>186</v>
      </c>
      <c r="F56" s="21" t="s">
        <v>186</v>
      </c>
      <c r="G56" s="21" t="s">
        <v>186</v>
      </c>
      <c r="H56" s="21" t="s">
        <v>186</v>
      </c>
      <c r="I56" s="22" t="s">
        <v>186</v>
      </c>
      <c r="J56" s="20">
        <f>COUNTIF(EP73:EP421,"=0")</f>
        <v>0</v>
      </c>
      <c r="K56" s="21">
        <f>COUNTIF(EP73:EP421,"=1")</f>
        <v>0</v>
      </c>
      <c r="L56" s="21">
        <f>COUNTIF(EP73:EP421,"=2")</f>
        <v>0</v>
      </c>
      <c r="M56" s="21">
        <f>COUNTIF(EP73:EP421,"=3")</f>
        <v>0</v>
      </c>
      <c r="N56" s="22">
        <f>COUNTIF(EP73:EP421,"=4")</f>
        <v>0</v>
      </c>
      <c r="O56" s="20">
        <f>COUNTIF(EO73:EO421,"=0")</f>
        <v>0</v>
      </c>
      <c r="P56" s="23">
        <f>COUNTIF(EO73:EO421,"=1")</f>
        <v>0</v>
      </c>
      <c r="Q56" s="23">
        <f>COUNTIF(EO73:EO421,"=2")</f>
        <v>0</v>
      </c>
      <c r="R56" s="23">
        <f>COUNTIF(EO73:EO421,"=3")</f>
        <v>0</v>
      </c>
      <c r="S56" s="22">
        <f>COUNTIF(EO73:EO421,"=4")</f>
        <v>0</v>
      </c>
      <c r="T56" s="24">
        <f>COUNTIF(EN74:EN422,"=0")</f>
        <v>0</v>
      </c>
      <c r="U56" s="21">
        <f>COUNTIF(EN74:EN422,"=1")</f>
        <v>0</v>
      </c>
      <c r="V56" s="21">
        <f>COUNTIF(EN74:EN422,"=2")</f>
        <v>0</v>
      </c>
      <c r="W56" s="21">
        <f>COUNTIF(EN74:EN422,"=3")</f>
        <v>0</v>
      </c>
      <c r="X56" s="22">
        <f>COUNTIF(EN74:EN422,"=4")</f>
        <v>0</v>
      </c>
      <c r="Y56" s="20">
        <f>COUNTIF(EN74:EP420,"=0")</f>
        <v>0</v>
      </c>
      <c r="Z56" s="21">
        <f>COUNTIF(EN74:EP420,"=1")</f>
        <v>0</v>
      </c>
      <c r="AA56" s="21">
        <f>COUNTIF(EN74:EP420,"=2")</f>
        <v>0</v>
      </c>
      <c r="AB56" s="21">
        <f>COUNTIF(EN74:EP420,"=3")</f>
        <v>0</v>
      </c>
      <c r="AC56" s="22">
        <f>COUNTIF(EN74:EP420,"=4")</f>
        <v>0</v>
      </c>
      <c r="AD56" s="5"/>
      <c r="AE56" s="3"/>
      <c r="AF56" s="12"/>
    </row>
    <row r="57" spans="1:32" ht="15.75" thickBot="1" x14ac:dyDescent="0.3">
      <c r="A57" s="97"/>
      <c r="B57" s="83" t="s">
        <v>217</v>
      </c>
      <c r="C57" s="84" t="s">
        <v>216</v>
      </c>
      <c r="D57" s="44">
        <f>SUM(E57:X57)</f>
        <v>0</v>
      </c>
      <c r="E57" s="44" t="s">
        <v>186</v>
      </c>
      <c r="F57" s="49" t="s">
        <v>186</v>
      </c>
      <c r="G57" s="49" t="s">
        <v>186</v>
      </c>
      <c r="H57" s="49" t="s">
        <v>186</v>
      </c>
      <c r="I57" s="43" t="s">
        <v>186</v>
      </c>
      <c r="J57" s="44" t="s">
        <v>186</v>
      </c>
      <c r="K57" s="49" t="s">
        <v>186</v>
      </c>
      <c r="L57" s="49" t="s">
        <v>186</v>
      </c>
      <c r="M57" s="49" t="s">
        <v>186</v>
      </c>
      <c r="N57" s="43" t="s">
        <v>186</v>
      </c>
      <c r="O57" s="44">
        <f>COUNTIF(ER74:ER422,"=0")</f>
        <v>0</v>
      </c>
      <c r="P57" s="49">
        <f>COUNTIF(ER74:ER422,"=1")</f>
        <v>0</v>
      </c>
      <c r="Q57" s="49">
        <f>COUNTIF(ER74:ER422,"=2")</f>
        <v>0</v>
      </c>
      <c r="R57" s="49">
        <f>COUNTIF(ER74:ER422,"=3")</f>
        <v>0</v>
      </c>
      <c r="S57" s="43">
        <f>COUNTIF(ER74:ER422,"=4")</f>
        <v>0</v>
      </c>
      <c r="T57" s="42">
        <f>COUNTIF(EQ73:EQ421,"=0")</f>
        <v>0</v>
      </c>
      <c r="U57" s="49">
        <f>COUNTIF(EQ73:EQ421,"=1")</f>
        <v>0</v>
      </c>
      <c r="V57" s="49">
        <f>COUNTIF(EQ73:EQ421,"=2")</f>
        <v>0</v>
      </c>
      <c r="W57" s="49">
        <f>COUNTIF(EQ73:EQ421,"=3")</f>
        <v>0</v>
      </c>
      <c r="X57" s="43">
        <f>COUNTIF(EQ73:EQ421,"=4")</f>
        <v>0</v>
      </c>
      <c r="Y57" s="44">
        <f>COUNTIF(EQ74:ER420,"=0")</f>
        <v>0</v>
      </c>
      <c r="Z57" s="27">
        <f>COUNTIF(EQ74:ER420,"=1")</f>
        <v>0</v>
      </c>
      <c r="AA57" s="27">
        <f>COUNTIF(EQ74:ER420,"=2")</f>
        <v>0</v>
      </c>
      <c r="AB57" s="27">
        <f>COUNTIF(EQ74:ER420,"=3")</f>
        <v>0</v>
      </c>
      <c r="AC57" s="43">
        <f>COUNTIF(EQ74:ER420,"=4")</f>
        <v>0</v>
      </c>
      <c r="AD57" s="7"/>
      <c r="AE57" s="6"/>
      <c r="AF57" s="11"/>
    </row>
    <row r="58" spans="1:32" ht="15.75" thickBot="1" x14ac:dyDescent="0.3">
      <c r="A58" s="97"/>
      <c r="B58" s="83" t="s">
        <v>215</v>
      </c>
      <c r="C58" s="84" t="s">
        <v>214</v>
      </c>
      <c r="D58" s="19">
        <f t="shared" si="0"/>
        <v>0</v>
      </c>
      <c r="E58" s="20" t="s">
        <v>186</v>
      </c>
      <c r="F58" s="21" t="s">
        <v>186</v>
      </c>
      <c r="G58" s="21" t="s">
        <v>186</v>
      </c>
      <c r="H58" s="21" t="s">
        <v>186</v>
      </c>
      <c r="I58" s="22" t="s">
        <v>186</v>
      </c>
      <c r="J58" s="20">
        <f>COUNTIF(EU73:EU421,"=0")</f>
        <v>0</v>
      </c>
      <c r="K58" s="21">
        <f>COUNTIF(EU73:EU421,"=1")</f>
        <v>0</v>
      </c>
      <c r="L58" s="21">
        <f>COUNTIF(EU73:EU421,"=2")</f>
        <v>0</v>
      </c>
      <c r="M58" s="21">
        <f>COUNTIF(EU73:EU421,"=3")</f>
        <v>0</v>
      </c>
      <c r="N58" s="22">
        <f>COUNTIF(EU73:EU421,"=4")</f>
        <v>0</v>
      </c>
      <c r="O58" s="20">
        <f>COUNTIF(ET73:ET421,"=0")</f>
        <v>0</v>
      </c>
      <c r="P58" s="23">
        <f>COUNTIF(ET73:ET421,"=1")</f>
        <v>0</v>
      </c>
      <c r="Q58" s="23">
        <f>COUNTIF(ET73:ET421,"=2")</f>
        <v>0</v>
      </c>
      <c r="R58" s="23">
        <f>COUNTIF(ET73:ET421,"=3")</f>
        <v>0</v>
      </c>
      <c r="S58" s="22">
        <f>COUNTIF(ET73:ET421,"=4")</f>
        <v>0</v>
      </c>
      <c r="T58" s="24">
        <f>COUNTIF(ES74:ES422,"=0")</f>
        <v>0</v>
      </c>
      <c r="U58" s="21">
        <f>COUNTIF(ES74:ES422,"=1")</f>
        <v>0</v>
      </c>
      <c r="V58" s="21">
        <f>COUNTIF(ES74:ES422,"=2")</f>
        <v>0</v>
      </c>
      <c r="W58" s="21">
        <f>COUNTIF(ES74:ES422,"=3")</f>
        <v>0</v>
      </c>
      <c r="X58" s="22">
        <f>COUNTIF(ES74:ES422,"=4")</f>
        <v>0</v>
      </c>
      <c r="Y58" s="20">
        <f>COUNTIF(ES74:EU420,"=0")</f>
        <v>0</v>
      </c>
      <c r="Z58" s="21">
        <f>COUNTIF(ES74:EU420,"=1")</f>
        <v>0</v>
      </c>
      <c r="AA58" s="21">
        <f>COUNTIF(ES74:EU420,"=2")</f>
        <v>0</v>
      </c>
      <c r="AB58" s="21">
        <f>COUNTIF(ES74:EU420,"=3")</f>
        <v>0</v>
      </c>
      <c r="AC58" s="22">
        <f>COUNTIF(ES74:EU420,"=4")</f>
        <v>0</v>
      </c>
      <c r="AD58" s="5"/>
      <c r="AE58" s="3"/>
      <c r="AF58" s="12"/>
    </row>
    <row r="59" spans="1:32" ht="15.75" thickBot="1" x14ac:dyDescent="0.3">
      <c r="A59" s="98"/>
      <c r="B59" s="88" t="s">
        <v>213</v>
      </c>
      <c r="C59" s="89" t="s">
        <v>212</v>
      </c>
      <c r="D59" s="64">
        <f t="shared" si="0"/>
        <v>0</v>
      </c>
      <c r="E59" s="64" t="s">
        <v>186</v>
      </c>
      <c r="F59" s="65" t="s">
        <v>186</v>
      </c>
      <c r="G59" s="65" t="s">
        <v>186</v>
      </c>
      <c r="H59" s="65" t="s">
        <v>186</v>
      </c>
      <c r="I59" s="66" t="s">
        <v>186</v>
      </c>
      <c r="J59" s="67">
        <f>COUNTIF(EV73:EV421,"=0")</f>
        <v>0</v>
      </c>
      <c r="K59" s="65">
        <f>COUNTIF(EV73:EV421,"=1")</f>
        <v>0</v>
      </c>
      <c r="L59" s="65">
        <f>COUNTIF(EV73:EV421,"=2")</f>
        <v>0</v>
      </c>
      <c r="M59" s="65">
        <f>COUNTIF(EV73:EV421,"=3")</f>
        <v>0</v>
      </c>
      <c r="N59" s="68">
        <f>COUNTIF(EV73:EV421,"=4")</f>
        <v>0</v>
      </c>
      <c r="O59" s="69" t="s">
        <v>186</v>
      </c>
      <c r="P59" s="65" t="s">
        <v>186</v>
      </c>
      <c r="Q59" s="65" t="s">
        <v>186</v>
      </c>
      <c r="R59" s="65" t="s">
        <v>186</v>
      </c>
      <c r="S59" s="70" t="s">
        <v>186</v>
      </c>
      <c r="T59" s="71" t="s">
        <v>186</v>
      </c>
      <c r="U59" s="65" t="s">
        <v>186</v>
      </c>
      <c r="V59" s="65" t="s">
        <v>186</v>
      </c>
      <c r="W59" s="65" t="s">
        <v>186</v>
      </c>
      <c r="X59" s="68" t="s">
        <v>186</v>
      </c>
      <c r="Y59" s="64">
        <f>COUNTIF(EV74:EV420,"=0")</f>
        <v>0</v>
      </c>
      <c r="Z59" s="65">
        <f>COUNTIF(EV74:EV420,"=1")</f>
        <v>0</v>
      </c>
      <c r="AA59" s="65">
        <f>COUNTIF(EV74:EV420,"=2")</f>
        <v>0</v>
      </c>
      <c r="AB59" s="65">
        <f>COUNTIF(EV74:EV420,"=3")</f>
        <v>0</v>
      </c>
      <c r="AC59" s="66">
        <f>COUNTIF(EV74:EV420,"=4")</f>
        <v>0</v>
      </c>
      <c r="AD59" s="9"/>
      <c r="AE59" s="14"/>
      <c r="AF59" s="15"/>
    </row>
    <row r="60" spans="1:32" ht="15.75" thickBot="1" x14ac:dyDescent="0.3">
      <c r="A60" s="96" t="s">
        <v>211</v>
      </c>
      <c r="B60" s="81" t="s">
        <v>210</v>
      </c>
      <c r="C60" s="87" t="s">
        <v>209</v>
      </c>
      <c r="D60" s="59">
        <f t="shared" si="0"/>
        <v>0</v>
      </c>
      <c r="E60" s="60" t="s">
        <v>186</v>
      </c>
      <c r="F60" s="61" t="s">
        <v>186</v>
      </c>
      <c r="G60" s="61" t="s">
        <v>186</v>
      </c>
      <c r="H60" s="61" t="s">
        <v>186</v>
      </c>
      <c r="I60" s="62" t="s">
        <v>186</v>
      </c>
      <c r="J60" s="60">
        <f>COUNTIF(EY73:EY421,"=0")</f>
        <v>0</v>
      </c>
      <c r="K60" s="61">
        <f>COUNTIF(EY73:EY421,"=1")</f>
        <v>0</v>
      </c>
      <c r="L60" s="61">
        <f>COUNTIF(EY73:EY421,"=2")</f>
        <v>0</v>
      </c>
      <c r="M60" s="61">
        <f>COUNTIF(EY73:EY421,"=3")</f>
        <v>0</v>
      </c>
      <c r="N60" s="62">
        <f>COUNTIF(EY73:EY421,"=4")</f>
        <v>0</v>
      </c>
      <c r="O60" s="60">
        <f>COUNTIF(EX73:EX421,"=0")</f>
        <v>0</v>
      </c>
      <c r="P60" s="61">
        <f>COUNTIF(EX73:EX421,"=1")</f>
        <v>0</v>
      </c>
      <c r="Q60" s="61">
        <f>COUNTIF(EX73:EX421,"=2")</f>
        <v>0</v>
      </c>
      <c r="R60" s="61">
        <f>COUNTIF(EX73:EX421,"=3")</f>
        <v>0</v>
      </c>
      <c r="S60" s="62">
        <f>COUNTIF(EX73:EX421,"=4")</f>
        <v>0</v>
      </c>
      <c r="T60" s="63">
        <f>COUNTIF(EW74:EW422,"=0")</f>
        <v>0</v>
      </c>
      <c r="U60" s="61">
        <f>COUNTIF(EW74:EW422,"=1")</f>
        <v>0</v>
      </c>
      <c r="V60" s="61">
        <f>COUNTIF(EW74:EW422,"=2")</f>
        <v>0</v>
      </c>
      <c r="W60" s="61">
        <f>COUNTIF(EW74:EW422,"=3")</f>
        <v>0</v>
      </c>
      <c r="X60" s="62">
        <f>COUNTIF(EW74:EW422,"=4")</f>
        <v>0</v>
      </c>
      <c r="Y60" s="60">
        <f>COUNTIF(EW74:EY420,"=0")</f>
        <v>0</v>
      </c>
      <c r="Z60" s="61">
        <f>COUNTIF(EW74:EY420,"=1")</f>
        <v>0</v>
      </c>
      <c r="AA60" s="61">
        <f>COUNTIF(EW74:EY420,"=2")</f>
        <v>0</v>
      </c>
      <c r="AB60" s="61">
        <f>COUNTIF(EW74:EY420,"=3")</f>
        <v>0</v>
      </c>
      <c r="AC60" s="62">
        <f>COUNTIF(EW74:EY420,"=4")</f>
        <v>0</v>
      </c>
      <c r="AD60" s="2"/>
      <c r="AE60" s="10"/>
      <c r="AF60" s="74"/>
    </row>
    <row r="61" spans="1:32" ht="15.75" thickBot="1" x14ac:dyDescent="0.3">
      <c r="A61" s="97"/>
      <c r="B61" s="83" t="s">
        <v>208</v>
      </c>
      <c r="C61" s="84" t="s">
        <v>207</v>
      </c>
      <c r="D61" s="44">
        <f>SUM(E61:X61)</f>
        <v>0</v>
      </c>
      <c r="E61" s="26" t="s">
        <v>186</v>
      </c>
      <c r="F61" s="27" t="s">
        <v>186</v>
      </c>
      <c r="G61" s="27" t="s">
        <v>186</v>
      </c>
      <c r="H61" s="27" t="s">
        <v>186</v>
      </c>
      <c r="I61" s="28" t="s">
        <v>186</v>
      </c>
      <c r="J61" s="26">
        <f>COUNTIF(FB74:FB422,"=0")</f>
        <v>0</v>
      </c>
      <c r="K61" s="27">
        <f>COUNTIF(FB74:FB422,"=1")</f>
        <v>0</v>
      </c>
      <c r="L61" s="27">
        <f>COUNTIF(FB74:FB422,"=2")</f>
        <v>0</v>
      </c>
      <c r="M61" s="27">
        <f>COUNTIF(FB74:FB422,"=3")</f>
        <v>0</v>
      </c>
      <c r="N61" s="28">
        <f>COUNTIF(FB74:FB422,"=4")</f>
        <v>0</v>
      </c>
      <c r="O61" s="29">
        <f>COUNTIF(FA73:FA421,"=0")</f>
        <v>0</v>
      </c>
      <c r="P61" s="30">
        <f>COUNTIF(FA73:FA421,"=1")</f>
        <v>0</v>
      </c>
      <c r="Q61" s="30">
        <f>COUNTIF(FA73:FA421,"=2")</f>
        <v>0</v>
      </c>
      <c r="R61" s="30">
        <f>COUNTIF(FA73:FA421,"=3")</f>
        <v>0</v>
      </c>
      <c r="S61" s="31">
        <f>COUNTIF(FA73:FA421,"=4")</f>
        <v>0</v>
      </c>
      <c r="T61" s="32">
        <f>COUNTIF(EZ73:EZ421,"=0")</f>
        <v>0</v>
      </c>
      <c r="U61" s="27">
        <f>COUNTIF(EZ73:EZ421,"=1")</f>
        <v>0</v>
      </c>
      <c r="V61" s="27">
        <f>COUNTIF(EZ73:EZ421,"=2")</f>
        <v>0</v>
      </c>
      <c r="W61" s="27">
        <f>COUNTIF(EZ73:EZ421,"=3")</f>
        <v>0</v>
      </c>
      <c r="X61" s="28">
        <f>COUNTIF(EZ73:EZ421,"=4")</f>
        <v>0</v>
      </c>
      <c r="Y61" s="44">
        <f>COUNTIF(EZ74:FB4420,"=0")</f>
        <v>0</v>
      </c>
      <c r="Z61" s="27">
        <f>COUNTIF(EZ74:FB4420,"=1")</f>
        <v>0</v>
      </c>
      <c r="AA61" s="27">
        <f>COUNTIF(EZ74:FB4420,"=2")</f>
        <v>0</v>
      </c>
      <c r="AB61" s="27">
        <f>COUNTIF(EZ74:FB4420,"=3")</f>
        <v>0</v>
      </c>
      <c r="AC61" s="43">
        <f>COUNTIF(EZ74:FB4420,"=4")</f>
        <v>0</v>
      </c>
      <c r="AD61" s="7"/>
      <c r="AE61" s="6"/>
      <c r="AF61" s="11"/>
    </row>
    <row r="62" spans="1:32" ht="15.75" thickBot="1" x14ac:dyDescent="0.3">
      <c r="A62" s="97"/>
      <c r="B62" s="83" t="s">
        <v>206</v>
      </c>
      <c r="C62" s="84" t="s">
        <v>205</v>
      </c>
      <c r="D62" s="19">
        <f>SUM(E62:X62)</f>
        <v>0</v>
      </c>
      <c r="E62" s="20" t="s">
        <v>186</v>
      </c>
      <c r="F62" s="21" t="s">
        <v>186</v>
      </c>
      <c r="G62" s="21" t="s">
        <v>186</v>
      </c>
      <c r="H62" s="21" t="s">
        <v>186</v>
      </c>
      <c r="I62" s="22" t="s">
        <v>186</v>
      </c>
      <c r="J62" s="20">
        <f>COUNTIF(FE73:FE421,"=0")</f>
        <v>0</v>
      </c>
      <c r="K62" s="21">
        <f>COUNTIF(FE73:FE421,"=1")</f>
        <v>0</v>
      </c>
      <c r="L62" s="21">
        <f>COUNTIF(FE73:FE421,"=2")</f>
        <v>0</v>
      </c>
      <c r="M62" s="21">
        <f>COUNTIF(FE73:FE421,"=3")</f>
        <v>0</v>
      </c>
      <c r="N62" s="22">
        <f>COUNTIF(FE73:FE421,"=4")</f>
        <v>0</v>
      </c>
      <c r="O62" s="20">
        <f>COUNTIF(FD73:FD421,"=0")</f>
        <v>0</v>
      </c>
      <c r="P62" s="23">
        <f>COUNTIF(FD73:FD421,"=1")</f>
        <v>0</v>
      </c>
      <c r="Q62" s="23">
        <f>COUNTIF(FD73:FD421,"=2")</f>
        <v>0</v>
      </c>
      <c r="R62" s="23">
        <f>COUNTIF(FD73:FD421,"=3")</f>
        <v>0</v>
      </c>
      <c r="S62" s="22">
        <f>COUNTIF(FD73:FD421,"=4")</f>
        <v>0</v>
      </c>
      <c r="T62" s="24">
        <f>COUNTIF(FF73:FF421,"=0")</f>
        <v>0</v>
      </c>
      <c r="U62" s="21">
        <f>COUNTIF(FF73:FF421,"=1")</f>
        <v>0</v>
      </c>
      <c r="V62" s="21">
        <f>COUNTIF(FF73:FF421,"=2")</f>
        <v>0</v>
      </c>
      <c r="W62" s="21">
        <f>COUNTIF(FF73:FF421,"=3")</f>
        <v>0</v>
      </c>
      <c r="X62" s="22">
        <f>COUNTIF(FF73:FF421,"=4")</f>
        <v>0</v>
      </c>
      <c r="Y62" s="20">
        <f>COUNTIF(FC74:FE420,"=0")</f>
        <v>0</v>
      </c>
      <c r="Z62" s="21">
        <f>COUNTIF(FC74:FE420,"=1")</f>
        <v>0</v>
      </c>
      <c r="AA62" s="21">
        <f>COUNTIF(FC74:FE420,"=2")</f>
        <v>0</v>
      </c>
      <c r="AB62" s="21">
        <f>COUNTIF(FC74:FE420,"=3")</f>
        <v>0</v>
      </c>
      <c r="AC62" s="22">
        <f>COUNTIF(FC74:FE420,"=4")</f>
        <v>0</v>
      </c>
      <c r="AD62" s="5"/>
      <c r="AE62" s="3"/>
      <c r="AF62" s="12"/>
    </row>
    <row r="63" spans="1:32" ht="15.75" thickBot="1" x14ac:dyDescent="0.3">
      <c r="A63" s="97"/>
      <c r="B63" s="83" t="s">
        <v>204</v>
      </c>
      <c r="C63" s="84" t="s">
        <v>203</v>
      </c>
      <c r="D63" s="44">
        <f t="shared" si="0"/>
        <v>0</v>
      </c>
      <c r="E63" s="38" t="s">
        <v>186</v>
      </c>
      <c r="F63" s="27" t="s">
        <v>186</v>
      </c>
      <c r="G63" s="27" t="s">
        <v>186</v>
      </c>
      <c r="H63" s="27" t="s">
        <v>186</v>
      </c>
      <c r="I63" s="39" t="s">
        <v>186</v>
      </c>
      <c r="J63" s="38">
        <f>COUNTIF(FH74:FH422,"=0")</f>
        <v>0</v>
      </c>
      <c r="K63" s="27">
        <f>COUNTIF(FH74:FH422,"=1")</f>
        <v>0</v>
      </c>
      <c r="L63" s="27">
        <f>COUNTIF(FH74:FH422,"=2")</f>
        <v>0</v>
      </c>
      <c r="M63" s="27">
        <f>COUNTIF(FH74:FH422,"=3")</f>
        <v>0</v>
      </c>
      <c r="N63" s="39">
        <f>COUNTIF(FH74:FH422,"=4")</f>
        <v>0</v>
      </c>
      <c r="O63" s="40">
        <f>COUNTIF(FG74:FG422,"=0")</f>
        <v>0</v>
      </c>
      <c r="P63" s="27">
        <f>COUNTIF(FG74:FG422,"=1")</f>
        <v>0</v>
      </c>
      <c r="Q63" s="27">
        <f>COUNTIF(FG74:FG422,"=2")</f>
        <v>0</v>
      </c>
      <c r="R63" s="27">
        <f>COUNTIF(FG74:FG422,"=3")</f>
        <v>0</v>
      </c>
      <c r="S63" s="41">
        <f>COUNTIF(FG74:FG422,"=4")</f>
        <v>0</v>
      </c>
      <c r="T63" s="42">
        <f>COUNTIF(FG74:FG422,"=0")</f>
        <v>0</v>
      </c>
      <c r="U63" s="27">
        <f>COUNTIF(FG74:FG422,"=1")</f>
        <v>0</v>
      </c>
      <c r="V63" s="27">
        <f>COUNTIF(FG74:FG422,"=2")</f>
        <v>0</v>
      </c>
      <c r="W63" s="27">
        <f>COUNTIF(FG74:FG422,"=3")</f>
        <v>0</v>
      </c>
      <c r="X63" s="43">
        <f>COUNTIF(FG74:FG422,"=4")</f>
        <v>0</v>
      </c>
      <c r="Y63" s="44">
        <f>COUNTIF(FF74:FH420,"=0")</f>
        <v>0</v>
      </c>
      <c r="Z63" s="27">
        <f>COUNTIF(FF74:FH420,"=1")</f>
        <v>0</v>
      </c>
      <c r="AA63" s="27">
        <f>COUNTIF(FF74:FH420,"=2")</f>
        <v>0</v>
      </c>
      <c r="AB63" s="27">
        <f>COUNTIF(FF74:FH420,"=3")</f>
        <v>0</v>
      </c>
      <c r="AC63" s="43">
        <f>COUNTIF(FF74:FH420,"=4")</f>
        <v>0</v>
      </c>
      <c r="AD63" s="7"/>
      <c r="AE63" s="6"/>
      <c r="AF63" s="11"/>
    </row>
    <row r="64" spans="1:32" ht="15.75" thickBot="1" x14ac:dyDescent="0.3">
      <c r="A64" s="97"/>
      <c r="B64" s="83" t="s">
        <v>202</v>
      </c>
      <c r="C64" s="84" t="s">
        <v>201</v>
      </c>
      <c r="D64" s="19">
        <f>SUM(E64:X64)</f>
        <v>0</v>
      </c>
      <c r="E64" s="20" t="s">
        <v>186</v>
      </c>
      <c r="F64" s="21" t="s">
        <v>186</v>
      </c>
      <c r="G64" s="21" t="s">
        <v>186</v>
      </c>
      <c r="H64" s="21" t="s">
        <v>186</v>
      </c>
      <c r="I64" s="22" t="s">
        <v>186</v>
      </c>
      <c r="J64" s="20">
        <f>COUNTIF(FJ73:FJ421,"=0")</f>
        <v>0</v>
      </c>
      <c r="K64" s="21">
        <f>COUNTIF(FJ73:FJ421,"=1")</f>
        <v>0</v>
      </c>
      <c r="L64" s="21">
        <f>COUNTIF(FJ73:FJ421,"=2")</f>
        <v>0</v>
      </c>
      <c r="M64" s="21">
        <f>COUNTIF(FJ73:FJ421,"=3")</f>
        <v>0</v>
      </c>
      <c r="N64" s="22">
        <f>COUNTIF(FJ73:FJ421,"=4")</f>
        <v>0</v>
      </c>
      <c r="O64" s="20" t="s">
        <v>186</v>
      </c>
      <c r="P64" s="23" t="s">
        <v>186</v>
      </c>
      <c r="Q64" s="23" t="s">
        <v>186</v>
      </c>
      <c r="R64" s="23" t="s">
        <v>186</v>
      </c>
      <c r="S64" s="22" t="s">
        <v>186</v>
      </c>
      <c r="T64" s="24">
        <f>COUNTIF(FI73:FI421,"=0")</f>
        <v>0</v>
      </c>
      <c r="U64" s="21">
        <f>COUNTIF(FI73:FI421,"=1")</f>
        <v>0</v>
      </c>
      <c r="V64" s="21">
        <f>COUNTIF(FI73:FI421,"=2")</f>
        <v>0</v>
      </c>
      <c r="W64" s="21">
        <f>COUNTIF(FI73:FI421,"=3")</f>
        <v>0</v>
      </c>
      <c r="X64" s="22">
        <f>COUNTIF(FI73:FI421,"=4")</f>
        <v>0</v>
      </c>
      <c r="Y64" s="20">
        <f>COUNTIF(FI74:FJ420,"=0")</f>
        <v>0</v>
      </c>
      <c r="Z64" s="21">
        <f>COUNTIF(FI74:FJ420,"=1")</f>
        <v>0</v>
      </c>
      <c r="AA64" s="21">
        <f>COUNTIF(FI74:FJ420,"=2")</f>
        <v>0</v>
      </c>
      <c r="AB64" s="21">
        <f>COUNTIF(FI74:FJ420,"=3")</f>
        <v>0</v>
      </c>
      <c r="AC64" s="22">
        <f>COUNTIF(FI74:FJ420,"=4")</f>
        <v>0</v>
      </c>
      <c r="AD64" s="5"/>
      <c r="AE64" s="3"/>
      <c r="AF64" s="12"/>
    </row>
    <row r="65" spans="1:187" ht="15.75" thickBot="1" x14ac:dyDescent="0.3">
      <c r="A65" s="97"/>
      <c r="B65" s="83" t="s">
        <v>200</v>
      </c>
      <c r="C65" s="84" t="s">
        <v>199</v>
      </c>
      <c r="D65" s="44">
        <f>SUM(E65:X65)</f>
        <v>0</v>
      </c>
      <c r="E65" s="26" t="s">
        <v>186</v>
      </c>
      <c r="F65" s="27" t="s">
        <v>186</v>
      </c>
      <c r="G65" s="27" t="s">
        <v>186</v>
      </c>
      <c r="H65" s="27" t="s">
        <v>186</v>
      </c>
      <c r="I65" s="28" t="s">
        <v>186</v>
      </c>
      <c r="J65" s="44">
        <f>COUNTIF(FM74:FM422,"=0")</f>
        <v>0</v>
      </c>
      <c r="K65" s="27">
        <f>COUNTIF(FM74:FM422,"=1")</f>
        <v>0</v>
      </c>
      <c r="L65" s="27">
        <f>COUNTIF(FM74:FM422,"=2")</f>
        <v>0</v>
      </c>
      <c r="M65" s="27">
        <f>COUNTIF(FM74:FM422,"=3")</f>
        <v>0</v>
      </c>
      <c r="N65" s="43">
        <f>COUNTIF(FM74:FM422,"=4")</f>
        <v>0</v>
      </c>
      <c r="O65" s="40">
        <f>COUNTIF(FL74:FL422,"=0")</f>
        <v>0</v>
      </c>
      <c r="P65" s="27">
        <f>COUNTIF(FL74:FL422,"=1")</f>
        <v>0</v>
      </c>
      <c r="Q65" s="27">
        <f>COUNTIF(FL74:FL422,"=2")</f>
        <v>0</v>
      </c>
      <c r="R65" s="27">
        <f>COUNTIF(FL74:FL422,"=3")</f>
        <v>0</v>
      </c>
      <c r="S65" s="41">
        <f>COUNTIF(FL74:FL422,"=4")</f>
        <v>0</v>
      </c>
      <c r="T65" s="45">
        <f>COUNTIF(FK73:FK421,"=0")</f>
        <v>0</v>
      </c>
      <c r="U65" s="46">
        <f>COUNTIF(FK73:FK421,"=1")</f>
        <v>0</v>
      </c>
      <c r="V65" s="46">
        <f>COUNTIF(FK73:FK421,"=2")</f>
        <v>0</v>
      </c>
      <c r="W65" s="46">
        <f>COUNTIF(FK73:FK421,"=3")</f>
        <v>0</v>
      </c>
      <c r="X65" s="47">
        <f>COUNTIF(FK73:FK421,"=4")</f>
        <v>0</v>
      </c>
      <c r="Y65" s="44">
        <f>COUNTIF(FK74:FM420,"=0")</f>
        <v>0</v>
      </c>
      <c r="Z65" s="27">
        <f>COUNTIF(FK74:FM420,"=1")</f>
        <v>0</v>
      </c>
      <c r="AA65" s="27">
        <f>COUNTIF(FK74:FM420,"=2")</f>
        <v>0</v>
      </c>
      <c r="AB65" s="27">
        <f>COUNTIF(FK74:FM420,"=3")</f>
        <v>0</v>
      </c>
      <c r="AC65" s="43">
        <f>COUNTIF(FK74:FM420,"=4")</f>
        <v>0</v>
      </c>
      <c r="AD65" s="7"/>
      <c r="AE65" s="6"/>
      <c r="AF65" s="11"/>
    </row>
    <row r="66" spans="1:187" ht="15.75" thickBot="1" x14ac:dyDescent="0.3">
      <c r="A66" s="97"/>
      <c r="B66" s="83" t="s">
        <v>198</v>
      </c>
      <c r="C66" s="84" t="s">
        <v>197</v>
      </c>
      <c r="D66" s="19">
        <f t="shared" si="0"/>
        <v>0</v>
      </c>
      <c r="E66" s="20" t="s">
        <v>186</v>
      </c>
      <c r="F66" s="21" t="s">
        <v>186</v>
      </c>
      <c r="G66" s="21" t="s">
        <v>186</v>
      </c>
      <c r="H66" s="21" t="s">
        <v>186</v>
      </c>
      <c r="I66" s="22" t="s">
        <v>186</v>
      </c>
      <c r="J66" s="20" t="s">
        <v>186</v>
      </c>
      <c r="K66" s="21" t="s">
        <v>186</v>
      </c>
      <c r="L66" s="21" t="s">
        <v>186</v>
      </c>
      <c r="M66" s="21" t="s">
        <v>186</v>
      </c>
      <c r="N66" s="22" t="s">
        <v>186</v>
      </c>
      <c r="O66" s="20">
        <f>COUNTIF(FO73:FO421,"=0")</f>
        <v>0</v>
      </c>
      <c r="P66" s="23">
        <f>COUNTIF(FO73:FO421,"=1")</f>
        <v>0</v>
      </c>
      <c r="Q66" s="23">
        <f>COUNTIF(FO73:FO421,"=2")</f>
        <v>0</v>
      </c>
      <c r="R66" s="23">
        <f>COUNTIF(FO73:FO421,"=3")</f>
        <v>0</v>
      </c>
      <c r="S66" s="22">
        <f>COUNTIF(FO73:FO421,"=4")</f>
        <v>0</v>
      </c>
      <c r="T66" s="24">
        <f>COUNTIF(FQ74:FQ422,"=0")</f>
        <v>0</v>
      </c>
      <c r="U66" s="21">
        <f>COUNTIF(FQ74:FQ422,"=1")</f>
        <v>0</v>
      </c>
      <c r="V66" s="21">
        <f>COUNTIF(FQ74:FQ422,"=2")</f>
        <v>0</v>
      </c>
      <c r="W66" s="21">
        <f>COUNTIF(FQ74:FQ422,"=3")</f>
        <v>0</v>
      </c>
      <c r="X66" s="22">
        <f>COUNTIF(FQ74:FQ422,"=4")</f>
        <v>0</v>
      </c>
      <c r="Y66" s="20">
        <f>COUNTIF(FN74:FO420,"=0")</f>
        <v>0</v>
      </c>
      <c r="Z66" s="21">
        <f>COUNTIF(FN74:FO420,"=1")</f>
        <v>0</v>
      </c>
      <c r="AA66" s="21">
        <f>COUNTIF(FN74:FO420,"=2")</f>
        <v>0</v>
      </c>
      <c r="AB66" s="21">
        <f>COUNTIF(FN74:FO420,"=3")</f>
        <v>0</v>
      </c>
      <c r="AC66" s="22">
        <f>COUNTIF(FN74:FO420,"=4")</f>
        <v>0</v>
      </c>
      <c r="AD66" s="5"/>
      <c r="AE66" s="3"/>
      <c r="AF66" s="12"/>
    </row>
    <row r="67" spans="1:187" ht="15.75" thickBot="1" x14ac:dyDescent="0.3">
      <c r="A67" s="97"/>
      <c r="B67" s="83" t="s">
        <v>196</v>
      </c>
      <c r="C67" s="84" t="s">
        <v>195</v>
      </c>
      <c r="D67" s="44">
        <f>SUM(J67:X67)</f>
        <v>0</v>
      </c>
      <c r="E67" s="38">
        <f>COUNTIF(FR74:FR422,"=0")</f>
        <v>0</v>
      </c>
      <c r="F67" s="27">
        <f>COUNTIF(FR74:FR422,"=1")</f>
        <v>0</v>
      </c>
      <c r="G67" s="27">
        <f>COUNTIF(FR74:FR422,"=2")</f>
        <v>0</v>
      </c>
      <c r="H67" s="27">
        <f>COUNTIF(FR74:FR422,"=3")</f>
        <v>0</v>
      </c>
      <c r="I67" s="39">
        <f>COUNTIF(FR74:FR422,"=4")</f>
        <v>0</v>
      </c>
      <c r="J67" s="38" t="s">
        <v>186</v>
      </c>
      <c r="K67" s="27" t="s">
        <v>186</v>
      </c>
      <c r="L67" s="27" t="s">
        <v>186</v>
      </c>
      <c r="M67" s="27" t="s">
        <v>186</v>
      </c>
      <c r="N67" s="39" t="s">
        <v>186</v>
      </c>
      <c r="O67" s="40">
        <f>COUNTIF(FQ74:FQ422,"=0")</f>
        <v>0</v>
      </c>
      <c r="P67" s="27">
        <f>COUNTIF(FQ74:FQ422,"=1")</f>
        <v>0</v>
      </c>
      <c r="Q67" s="27">
        <f>COUNTIF(FQ74:FQ422,"=2")</f>
        <v>0</v>
      </c>
      <c r="R67" s="27">
        <f>COUNTIF(FQ74:FQ422,"=3")</f>
        <v>0</v>
      </c>
      <c r="S67" s="41">
        <f>COUNTIF(FQ74:FQ422,"=4")</f>
        <v>0</v>
      </c>
      <c r="T67" s="48">
        <f>COUNTIF(FP73:FP421,"=0")</f>
        <v>0</v>
      </c>
      <c r="U67" s="27">
        <f>COUNTIF(FP73:FP421,"=1")</f>
        <v>0</v>
      </c>
      <c r="V67" s="27">
        <f>COUNTIF(FP73:FP421,"=2")</f>
        <v>0</v>
      </c>
      <c r="W67" s="27">
        <f>COUNTIF(FP73:FP421,"=3")</f>
        <v>0</v>
      </c>
      <c r="X67" s="39">
        <f>COUNTIF(FP73:FP421,"=4")</f>
        <v>0</v>
      </c>
      <c r="Y67" s="44">
        <f>COUNTIF(FP74:FR420,"=0")</f>
        <v>0</v>
      </c>
      <c r="Z67" s="27">
        <f>COUNTIF(FP74:FR420,"=1")</f>
        <v>0</v>
      </c>
      <c r="AA67" s="27">
        <f>COUNTIF(FP74:FR420,"=2")</f>
        <v>0</v>
      </c>
      <c r="AB67" s="27">
        <f>COUNTIF(FP74:FR420,"=3")</f>
        <v>0</v>
      </c>
      <c r="AC67" s="43">
        <f>COUNTIF(FP74:FR420,"=4")</f>
        <v>0</v>
      </c>
      <c r="AD67" s="7"/>
      <c r="AE67" s="6"/>
      <c r="AF67" s="11"/>
    </row>
    <row r="68" spans="1:187" ht="15.75" thickBot="1" x14ac:dyDescent="0.3">
      <c r="A68" s="97"/>
      <c r="B68" s="83" t="s">
        <v>194</v>
      </c>
      <c r="C68" s="84" t="s">
        <v>193</v>
      </c>
      <c r="D68" s="19">
        <f>SUM(E68:X68)</f>
        <v>0</v>
      </c>
      <c r="E68" s="20">
        <f>COUNTIF(FU73:FU421,"=0")</f>
        <v>0</v>
      </c>
      <c r="F68" s="21">
        <f>COUNTIF(FU73:FU421,"=1")</f>
        <v>0</v>
      </c>
      <c r="G68" s="21">
        <f>COUNTIF(FU73:FU421,"=2")</f>
        <v>0</v>
      </c>
      <c r="H68" s="21">
        <f>COUNTIF(FU73:FU421,"=3")</f>
        <v>0</v>
      </c>
      <c r="I68" s="22">
        <f>COUNTIF(FU73:FU421,"=4")</f>
        <v>0</v>
      </c>
      <c r="J68" s="20" t="s">
        <v>186</v>
      </c>
      <c r="K68" s="21" t="s">
        <v>186</v>
      </c>
      <c r="L68" s="21" t="s">
        <v>186</v>
      </c>
      <c r="M68" s="21" t="s">
        <v>186</v>
      </c>
      <c r="N68" s="22" t="s">
        <v>186</v>
      </c>
      <c r="O68" s="20">
        <f>COUNTIF(FQ75:FQ423,"=0")</f>
        <v>0</v>
      </c>
      <c r="P68" s="23">
        <f>COUNTIF(FQ75:FQ423,"=1")</f>
        <v>0</v>
      </c>
      <c r="Q68" s="23">
        <f>COUNTIF(FQ75:FQ423,"=2")</f>
        <v>0</v>
      </c>
      <c r="R68" s="23">
        <f>COUNTIF(FQ75:FQ423,"=3")</f>
        <v>0</v>
      </c>
      <c r="S68" s="22">
        <f>COUNTIF(FQ75:FQ423,"=4")</f>
        <v>0</v>
      </c>
      <c r="T68" s="24">
        <f>COUNTIF(FS75:FS423,"=0")</f>
        <v>0</v>
      </c>
      <c r="U68" s="21">
        <f>COUNTIF(FS75:FS423,"=1")</f>
        <v>0</v>
      </c>
      <c r="V68" s="21">
        <f>COUNTIF(FS75:FS423,"=2")</f>
        <v>0</v>
      </c>
      <c r="W68" s="21">
        <f>COUNTIF(FS75:FS423,"=3")</f>
        <v>0</v>
      </c>
      <c r="X68" s="22">
        <f>COUNTIF(FS75:FS423,"=4")</f>
        <v>0</v>
      </c>
      <c r="Y68" s="20">
        <f>COUNTIF(FS74:FT420,"=0")</f>
        <v>0</v>
      </c>
      <c r="Z68" s="21">
        <f>COUNTIF(FS74:FT420,"=1")</f>
        <v>0</v>
      </c>
      <c r="AA68" s="21">
        <f>COUNTIF(FS74:FT420,"=2")</f>
        <v>0</v>
      </c>
      <c r="AB68" s="21">
        <f>COUNTIF(FS74:FT420,"=3")</f>
        <v>0</v>
      </c>
      <c r="AC68" s="22">
        <f>COUNTIF(FS74:FT420,"=4")</f>
        <v>0</v>
      </c>
      <c r="AD68" s="5"/>
      <c r="AE68" s="3"/>
      <c r="AF68" s="12"/>
    </row>
    <row r="69" spans="1:187" ht="15.75" thickBot="1" x14ac:dyDescent="0.3">
      <c r="A69" s="97"/>
      <c r="B69" s="83" t="s">
        <v>192</v>
      </c>
      <c r="C69" s="84" t="s">
        <v>191</v>
      </c>
      <c r="D69" s="44">
        <f t="shared" ref="D69:D70" si="1">SUM(E69:X69)</f>
        <v>0</v>
      </c>
      <c r="E69" s="44" t="s">
        <v>186</v>
      </c>
      <c r="F69" s="49" t="s">
        <v>186</v>
      </c>
      <c r="G69" s="49" t="s">
        <v>186</v>
      </c>
      <c r="H69" s="49" t="s">
        <v>186</v>
      </c>
      <c r="I69" s="43" t="s">
        <v>186</v>
      </c>
      <c r="J69" s="44">
        <f>COUNTIF(FR74:FR422,"=0")</f>
        <v>0</v>
      </c>
      <c r="K69" s="49">
        <f>COUNTIF(FR74:FR422,"=1")</f>
        <v>0</v>
      </c>
      <c r="L69" s="49">
        <f>COUNTIF(FR74:FR422,"=2")</f>
        <v>0</v>
      </c>
      <c r="M69" s="49">
        <f>COUNTIF(FR74:FR422,"=3")</f>
        <v>0</v>
      </c>
      <c r="N69" s="43">
        <f>COUNTIF(FR74:FR422,"=4")</f>
        <v>0</v>
      </c>
      <c r="O69" s="44">
        <f>COUNTIF(FW74:FW422,"=0")</f>
        <v>0</v>
      </c>
      <c r="P69" s="49">
        <f>COUNTIF(FW74:FW422,"=1")</f>
        <v>0</v>
      </c>
      <c r="Q69" s="49">
        <f>COUNTIF(FW74:FW422,"=2")</f>
        <v>0</v>
      </c>
      <c r="R69" s="49">
        <f>COUNTIF(FW74:FW422,"=3")</f>
        <v>0</v>
      </c>
      <c r="S69" s="43">
        <f>COUNTIF(FW74:FW422,"=4")</f>
        <v>0</v>
      </c>
      <c r="T69" s="42">
        <f>COUNTIF(FV74:FV422,"=0")</f>
        <v>0</v>
      </c>
      <c r="U69" s="49">
        <f>COUNTIF(FV74:FV422,"=1")</f>
        <v>0</v>
      </c>
      <c r="V69" s="49">
        <f>COUNTIF(FV74:FV422,"=2")</f>
        <v>0</v>
      </c>
      <c r="W69" s="49">
        <f>COUNTIF(FV74:FV422,"=3")</f>
        <v>0</v>
      </c>
      <c r="X69" s="43">
        <f>COUNTIF(FV74:FV422,"=4")</f>
        <v>0</v>
      </c>
      <c r="Y69" s="44">
        <f>COUNTIF(FV74:FX420,"=0")</f>
        <v>0</v>
      </c>
      <c r="Z69" s="27">
        <f>COUNTIF(FV74:FX420,"=1")</f>
        <v>0</v>
      </c>
      <c r="AA69" s="27">
        <f>COUNTIF(FV74:FX420,"=2")</f>
        <v>0</v>
      </c>
      <c r="AB69" s="27">
        <f>COUNTIF(FV74:FX420,"=3")</f>
        <v>0</v>
      </c>
      <c r="AC69" s="43">
        <f>COUNTIF(FV74:FX420,"=4")</f>
        <v>0</v>
      </c>
      <c r="AD69" s="7"/>
      <c r="AE69" s="6"/>
      <c r="AF69" s="11"/>
    </row>
    <row r="70" spans="1:187" ht="15.75" thickBot="1" x14ac:dyDescent="0.3">
      <c r="A70" s="97"/>
      <c r="B70" s="83" t="s">
        <v>190</v>
      </c>
      <c r="C70" s="84" t="s">
        <v>189</v>
      </c>
      <c r="D70" s="19">
        <f t="shared" si="1"/>
        <v>0</v>
      </c>
      <c r="E70" s="20" t="s">
        <v>186</v>
      </c>
      <c r="F70" s="21" t="s">
        <v>186</v>
      </c>
      <c r="G70" s="21" t="s">
        <v>186</v>
      </c>
      <c r="H70" s="21" t="s">
        <v>186</v>
      </c>
      <c r="I70" s="22" t="s">
        <v>186</v>
      </c>
      <c r="J70" s="20">
        <f>COUNTIF(GA74:GA422,"=0")</f>
        <v>0</v>
      </c>
      <c r="K70" s="21">
        <f>COUNTIF(GA74:GA422,"=1")</f>
        <v>0</v>
      </c>
      <c r="L70" s="21">
        <f>COUNTIF(GA74:GA422,"=2")</f>
        <v>0</v>
      </c>
      <c r="M70" s="21">
        <f>COUNTIF(GA74:GA422,"=3")</f>
        <v>0</v>
      </c>
      <c r="N70" s="22">
        <f>COUNTIF(GA74:GA422,"=4")</f>
        <v>0</v>
      </c>
      <c r="O70" s="20">
        <f>COUNTIF(FZ73:FZ421,"=0")</f>
        <v>0</v>
      </c>
      <c r="P70" s="23">
        <f>COUNTIF(FZ73:FZ421,"=1")</f>
        <v>0</v>
      </c>
      <c r="Q70" s="23">
        <f>COUNTIF(FZ73:FZ421,"=2")</f>
        <v>0</v>
      </c>
      <c r="R70" s="23">
        <f>COUNTIF(FZ73:FZ421,"=3")</f>
        <v>0</v>
      </c>
      <c r="S70" s="22">
        <f>COUNTIF(FZ73:FZ421,"=4")</f>
        <v>0</v>
      </c>
      <c r="T70" s="24">
        <f>COUNTIF(FY73:FY421,"=0")</f>
        <v>0</v>
      </c>
      <c r="U70" s="21">
        <f>COUNTIF(FY73:FY421,"=1")</f>
        <v>0</v>
      </c>
      <c r="V70" s="21">
        <f>COUNTIF(FY73:FY421,"=2")</f>
        <v>0</v>
      </c>
      <c r="W70" s="21">
        <f>COUNTIF(FY73:FY421,"=3")</f>
        <v>0</v>
      </c>
      <c r="X70" s="22">
        <f>COUNTIF(FY73:FY421,"=4")</f>
        <v>0</v>
      </c>
      <c r="Y70" s="20">
        <f>COUNTIF(FY74:GA420,"=0")</f>
        <v>0</v>
      </c>
      <c r="Z70" s="21">
        <f>COUNTIF(FY74:GA420,"=1")</f>
        <v>0</v>
      </c>
      <c r="AA70" s="21">
        <f>COUNTIF(FY74:GA420,"=2")</f>
        <v>0</v>
      </c>
      <c r="AB70" s="21">
        <f>COUNTIF(FY74:GA420,"=3")</f>
        <v>0</v>
      </c>
      <c r="AC70" s="22">
        <f>COUNTIF(FY74:GA420,"=4")</f>
        <v>0</v>
      </c>
      <c r="AD70" s="5"/>
      <c r="AE70" s="3"/>
      <c r="AF70" s="12"/>
    </row>
    <row r="71" spans="1:187" ht="15.75" thickBot="1" x14ac:dyDescent="0.3">
      <c r="A71" s="99"/>
      <c r="B71" s="90" t="s">
        <v>188</v>
      </c>
      <c r="C71" s="91" t="s">
        <v>187</v>
      </c>
      <c r="D71" s="64">
        <f>SUM(E71:X71)</f>
        <v>0</v>
      </c>
      <c r="E71" s="64">
        <f>COUNTIF(GE73:GE421,"=0")</f>
        <v>0</v>
      </c>
      <c r="F71" s="65">
        <f>COUNTIF(GE73:GE421,"=1")</f>
        <v>0</v>
      </c>
      <c r="G71" s="65">
        <f>COUNTIF(GE73:GE421,"=2")</f>
        <v>0</v>
      </c>
      <c r="H71" s="65">
        <f>COUNTIF(GE73:GE421,"=3")</f>
        <v>0</v>
      </c>
      <c r="I71" s="66">
        <f>COUNTIF(GE73:GE421,"=4")</f>
        <v>0</v>
      </c>
      <c r="J71" s="67">
        <f>COUNTIF(GD73:GD421,"=0")</f>
        <v>0</v>
      </c>
      <c r="K71" s="65">
        <f>COUNTIF(GD73:GD421,"=1")</f>
        <v>0</v>
      </c>
      <c r="L71" s="65">
        <f>COUNTIF(GD73:GD421,"=2")</f>
        <v>0</v>
      </c>
      <c r="M71" s="65">
        <f>COUNTIF(GD73:GD421,"=3")</f>
        <v>0</v>
      </c>
      <c r="N71" s="68">
        <f>COUNTIF(GD73:GD421,"=4")</f>
        <v>0</v>
      </c>
      <c r="O71" s="69">
        <f>COUNTIF(GC73:GC421,"=0")</f>
        <v>0</v>
      </c>
      <c r="P71" s="65">
        <f>COUNTIF(GC73:GC421,"=1")</f>
        <v>0</v>
      </c>
      <c r="Q71" s="65">
        <f>COUNTIF(GC73:GC421,"=2")</f>
        <v>0</v>
      </c>
      <c r="R71" s="65">
        <f>COUNTIF(GC73:GC421,"=3")</f>
        <v>0</v>
      </c>
      <c r="S71" s="70">
        <f>COUNTIF(GC73:GC421,"=4")</f>
        <v>0</v>
      </c>
      <c r="T71" s="71">
        <f>COUNTIF(GE73:GE421,"=0")</f>
        <v>0</v>
      </c>
      <c r="U71" s="65">
        <f>COUNTIF(GE73:GE421,"=1")</f>
        <v>0</v>
      </c>
      <c r="V71" s="65">
        <f>COUNTIF(GE73:GE421,"=2")</f>
        <v>0</v>
      </c>
      <c r="W71" s="65">
        <f>COUNTIF(GE73:GE421,"=3")</f>
        <v>0</v>
      </c>
      <c r="X71" s="68">
        <f>COUNTIF(GE73:GE421,"=4")</f>
        <v>0</v>
      </c>
      <c r="Y71" s="64">
        <f>COUNTIF(GB74:GE420,"=0")</f>
        <v>0</v>
      </c>
      <c r="Z71" s="65">
        <f>COUNTIF(GB74:GE420,"=1")</f>
        <v>0</v>
      </c>
      <c r="AA71" s="65">
        <f>COUNTIF(GB74:GE420,"=2")</f>
        <v>0</v>
      </c>
      <c r="AB71" s="65">
        <f>COUNTIF(GB74:GE420,"=3")</f>
        <v>0</v>
      </c>
      <c r="AC71" s="66">
        <f>COUNTIF(GB74:GE420,"=4")</f>
        <v>0</v>
      </c>
      <c r="AD71" s="9"/>
      <c r="AE71" s="14"/>
      <c r="AF71" s="15"/>
    </row>
    <row r="73" spans="1:187" ht="49.5" customHeight="1" x14ac:dyDescent="0.25">
      <c r="A73" s="72" t="s">
        <v>338</v>
      </c>
      <c r="B73" s="73"/>
    </row>
    <row r="74" spans="1:187" ht="71.25" customHeight="1" x14ac:dyDescent="0.25">
      <c r="B74" s="16" t="s">
        <v>0</v>
      </c>
      <c r="C74" s="16" t="s">
        <v>1</v>
      </c>
      <c r="D74" s="16" t="s">
        <v>2</v>
      </c>
      <c r="E74" s="16" t="s">
        <v>3</v>
      </c>
      <c r="F74" s="16" t="s">
        <v>4</v>
      </c>
      <c r="G74" s="16" t="s">
        <v>5</v>
      </c>
      <c r="H74" s="16" t="s">
        <v>6</v>
      </c>
      <c r="I74" s="16" t="s">
        <v>7</v>
      </c>
      <c r="J74" s="16" t="s">
        <v>8</v>
      </c>
      <c r="K74" s="16" t="s">
        <v>9</v>
      </c>
      <c r="L74" s="16" t="s">
        <v>10</v>
      </c>
      <c r="M74" s="16" t="s">
        <v>11</v>
      </c>
      <c r="N74" s="16" t="s">
        <v>12</v>
      </c>
      <c r="O74" s="16" t="s">
        <v>13</v>
      </c>
      <c r="P74" s="16" t="s">
        <v>14</v>
      </c>
      <c r="Q74" s="16" t="s">
        <v>15</v>
      </c>
      <c r="R74" s="16" t="s">
        <v>16</v>
      </c>
      <c r="S74" s="16" t="s">
        <v>17</v>
      </c>
      <c r="T74" s="16" t="s">
        <v>18</v>
      </c>
      <c r="U74" s="16" t="s">
        <v>17</v>
      </c>
      <c r="V74" s="16" t="s">
        <v>19</v>
      </c>
      <c r="W74" s="16" t="s">
        <v>20</v>
      </c>
      <c r="X74" s="16" t="s">
        <v>21</v>
      </c>
      <c r="Y74" s="16" t="s">
        <v>22</v>
      </c>
      <c r="Z74" s="16" t="s">
        <v>23</v>
      </c>
      <c r="AA74" s="16" t="s">
        <v>24</v>
      </c>
      <c r="AB74" s="17" t="s">
        <v>25</v>
      </c>
      <c r="AC74" s="17" t="s">
        <v>26</v>
      </c>
      <c r="AD74" s="17" t="s">
        <v>27</v>
      </c>
      <c r="AE74" s="17" t="s">
        <v>28</v>
      </c>
      <c r="AF74" s="17" t="s">
        <v>29</v>
      </c>
      <c r="AG74" s="17" t="s">
        <v>30</v>
      </c>
      <c r="AH74" s="17" t="s">
        <v>31</v>
      </c>
      <c r="AI74" s="17" t="s">
        <v>32</v>
      </c>
      <c r="AJ74" s="17" t="s">
        <v>33</v>
      </c>
      <c r="AK74" s="17" t="s">
        <v>34</v>
      </c>
      <c r="AL74" s="17" t="s">
        <v>35</v>
      </c>
      <c r="AM74" s="17" t="s">
        <v>36</v>
      </c>
      <c r="AN74" s="17" t="s">
        <v>37</v>
      </c>
      <c r="AO74" s="17" t="s">
        <v>38</v>
      </c>
      <c r="AP74" s="17" t="s">
        <v>39</v>
      </c>
      <c r="AQ74" s="17" t="s">
        <v>40</v>
      </c>
      <c r="AR74" s="17" t="s">
        <v>41</v>
      </c>
      <c r="AS74" s="17" t="s">
        <v>42</v>
      </c>
      <c r="AT74" s="17" t="s">
        <v>43</v>
      </c>
      <c r="AU74" s="17" t="s">
        <v>44</v>
      </c>
      <c r="AV74" s="17" t="s">
        <v>45</v>
      </c>
      <c r="AW74" s="17" t="s">
        <v>46</v>
      </c>
      <c r="AX74" s="17" t="s">
        <v>47</v>
      </c>
      <c r="AY74" s="17" t="s">
        <v>48</v>
      </c>
      <c r="AZ74" s="17" t="s">
        <v>49</v>
      </c>
      <c r="BA74" s="17" t="s">
        <v>50</v>
      </c>
      <c r="BB74" s="17" t="s">
        <v>51</v>
      </c>
      <c r="BC74" s="17" t="s">
        <v>52</v>
      </c>
      <c r="BD74" s="17" t="s">
        <v>53</v>
      </c>
      <c r="BE74" s="17" t="s">
        <v>54</v>
      </c>
      <c r="BF74" s="17" t="s">
        <v>55</v>
      </c>
      <c r="BG74" s="17" t="s">
        <v>56</v>
      </c>
      <c r="BH74" s="17" t="s">
        <v>57</v>
      </c>
      <c r="BI74" s="17" t="s">
        <v>58</v>
      </c>
      <c r="BJ74" s="17" t="s">
        <v>59</v>
      </c>
      <c r="BK74" s="17" t="s">
        <v>60</v>
      </c>
      <c r="BL74" s="17" t="s">
        <v>61</v>
      </c>
      <c r="BM74" s="17" t="s">
        <v>62</v>
      </c>
      <c r="BN74" s="17" t="s">
        <v>63</v>
      </c>
      <c r="BO74" s="17" t="s">
        <v>64</v>
      </c>
      <c r="BP74" s="17" t="s">
        <v>65</v>
      </c>
      <c r="BQ74" s="17" t="s">
        <v>66</v>
      </c>
      <c r="BR74" s="17" t="s">
        <v>67</v>
      </c>
      <c r="BS74" s="17" t="s">
        <v>68</v>
      </c>
      <c r="BT74" s="17" t="s">
        <v>69</v>
      </c>
      <c r="BU74" s="17" t="s">
        <v>70</v>
      </c>
      <c r="BV74" s="17" t="s">
        <v>71</v>
      </c>
      <c r="BW74" s="17" t="s">
        <v>72</v>
      </c>
      <c r="BX74" s="17" t="s">
        <v>73</v>
      </c>
      <c r="BY74" s="17" t="s">
        <v>74</v>
      </c>
      <c r="BZ74" s="17" t="s">
        <v>75</v>
      </c>
      <c r="CA74" s="17" t="s">
        <v>76</v>
      </c>
      <c r="CB74" s="17" t="s">
        <v>77</v>
      </c>
      <c r="CC74" s="17" t="s">
        <v>78</v>
      </c>
      <c r="CD74" s="17" t="s">
        <v>79</v>
      </c>
      <c r="CE74" s="17" t="s">
        <v>80</v>
      </c>
      <c r="CF74" s="17" t="s">
        <v>81</v>
      </c>
      <c r="CG74" s="17" t="s">
        <v>82</v>
      </c>
      <c r="CH74" s="17" t="s">
        <v>83</v>
      </c>
      <c r="CI74" s="17" t="s">
        <v>84</v>
      </c>
      <c r="CJ74" s="17" t="s">
        <v>85</v>
      </c>
      <c r="CK74" s="17" t="s">
        <v>86</v>
      </c>
      <c r="CL74" s="17" t="s">
        <v>87</v>
      </c>
      <c r="CM74" s="17" t="s">
        <v>88</v>
      </c>
      <c r="CN74" s="17" t="s">
        <v>89</v>
      </c>
      <c r="CO74" s="17" t="s">
        <v>90</v>
      </c>
      <c r="CP74" s="17" t="s">
        <v>91</v>
      </c>
      <c r="CQ74" s="17" t="s">
        <v>92</v>
      </c>
      <c r="CR74" s="17" t="s">
        <v>93</v>
      </c>
      <c r="CS74" s="17" t="s">
        <v>94</v>
      </c>
      <c r="CT74" s="17" t="s">
        <v>95</v>
      </c>
      <c r="CU74" s="17" t="s">
        <v>96</v>
      </c>
      <c r="CV74" s="17" t="s">
        <v>97</v>
      </c>
      <c r="CW74" s="17" t="s">
        <v>98</v>
      </c>
      <c r="CX74" s="17" t="s">
        <v>99</v>
      </c>
      <c r="CY74" s="17" t="s">
        <v>100</v>
      </c>
      <c r="CZ74" s="17" t="s">
        <v>101</v>
      </c>
      <c r="DA74" s="17" t="s">
        <v>102</v>
      </c>
      <c r="DB74" s="17" t="s">
        <v>103</v>
      </c>
      <c r="DC74" s="17" t="s">
        <v>104</v>
      </c>
      <c r="DD74" s="17" t="s">
        <v>105</v>
      </c>
      <c r="DE74" s="17" t="s">
        <v>106</v>
      </c>
      <c r="DF74" s="17" t="s">
        <v>107</v>
      </c>
      <c r="DG74" s="17" t="s">
        <v>108</v>
      </c>
      <c r="DH74" s="17" t="s">
        <v>109</v>
      </c>
      <c r="DI74" s="17" t="s">
        <v>110</v>
      </c>
      <c r="DJ74" s="17" t="s">
        <v>111</v>
      </c>
      <c r="DK74" s="17" t="s">
        <v>112</v>
      </c>
      <c r="DL74" s="17" t="s">
        <v>113</v>
      </c>
      <c r="DM74" s="17" t="s">
        <v>114</v>
      </c>
      <c r="DN74" s="17" t="s">
        <v>115</v>
      </c>
      <c r="DO74" s="17" t="s">
        <v>116</v>
      </c>
      <c r="DP74" s="17" t="s">
        <v>117</v>
      </c>
      <c r="DQ74" s="17" t="s">
        <v>118</v>
      </c>
      <c r="DR74" s="17" t="s">
        <v>119</v>
      </c>
      <c r="DS74" s="17" t="s">
        <v>120</v>
      </c>
      <c r="DT74" s="17" t="s">
        <v>121</v>
      </c>
      <c r="DU74" s="17" t="s">
        <v>122</v>
      </c>
      <c r="DV74" s="17" t="s">
        <v>123</v>
      </c>
      <c r="DW74" s="17" t="s">
        <v>124</v>
      </c>
      <c r="DX74" s="17" t="s">
        <v>125</v>
      </c>
      <c r="DY74" s="17" t="s">
        <v>126</v>
      </c>
      <c r="DZ74" s="17" t="s">
        <v>127</v>
      </c>
      <c r="EA74" s="17" t="s">
        <v>128</v>
      </c>
      <c r="EB74" s="17" t="s">
        <v>129</v>
      </c>
      <c r="EC74" s="17" t="s">
        <v>130</v>
      </c>
      <c r="ED74" s="17" t="s">
        <v>131</v>
      </c>
      <c r="EE74" s="17" t="s">
        <v>132</v>
      </c>
      <c r="EF74" s="17" t="s">
        <v>133</v>
      </c>
      <c r="EG74" s="17" t="s">
        <v>134</v>
      </c>
      <c r="EH74" s="17" t="s">
        <v>135</v>
      </c>
      <c r="EI74" s="17" t="s">
        <v>136</v>
      </c>
      <c r="EJ74" s="17" t="s">
        <v>137</v>
      </c>
      <c r="EK74" s="17" t="s">
        <v>138</v>
      </c>
      <c r="EL74" s="17" t="s">
        <v>139</v>
      </c>
      <c r="EM74" s="17" t="s">
        <v>140</v>
      </c>
      <c r="EN74" s="17" t="s">
        <v>141</v>
      </c>
      <c r="EO74" s="17" t="s">
        <v>142</v>
      </c>
      <c r="EP74" s="17" t="s">
        <v>143</v>
      </c>
      <c r="EQ74" s="17" t="s">
        <v>144</v>
      </c>
      <c r="ER74" s="17" t="s">
        <v>145</v>
      </c>
      <c r="ES74" s="17" t="s">
        <v>146</v>
      </c>
      <c r="ET74" s="17" t="s">
        <v>147</v>
      </c>
      <c r="EU74" s="17" t="s">
        <v>148</v>
      </c>
      <c r="EV74" s="17" t="s">
        <v>149</v>
      </c>
      <c r="EW74" s="17" t="s">
        <v>150</v>
      </c>
      <c r="EX74" s="17" t="s">
        <v>151</v>
      </c>
      <c r="EY74" s="17" t="s">
        <v>152</v>
      </c>
      <c r="EZ74" s="17" t="s">
        <v>153</v>
      </c>
      <c r="FA74" s="17" t="s">
        <v>154</v>
      </c>
      <c r="FB74" s="17" t="s">
        <v>155</v>
      </c>
      <c r="FC74" s="17" t="s">
        <v>156</v>
      </c>
      <c r="FD74" s="17" t="s">
        <v>157</v>
      </c>
      <c r="FE74" s="17" t="s">
        <v>158</v>
      </c>
      <c r="FF74" s="17" t="s">
        <v>159</v>
      </c>
      <c r="FG74" s="17" t="s">
        <v>160</v>
      </c>
      <c r="FH74" s="17" t="s">
        <v>161</v>
      </c>
      <c r="FI74" s="17" t="s">
        <v>162</v>
      </c>
      <c r="FJ74" s="17" t="s">
        <v>163</v>
      </c>
      <c r="FK74" s="17" t="s">
        <v>164</v>
      </c>
      <c r="FL74" s="17" t="s">
        <v>165</v>
      </c>
      <c r="FM74" s="17" t="s">
        <v>166</v>
      </c>
      <c r="FN74" s="17" t="s">
        <v>167</v>
      </c>
      <c r="FO74" s="17" t="s">
        <v>168</v>
      </c>
      <c r="FP74" s="17" t="s">
        <v>169</v>
      </c>
      <c r="FQ74" s="17" t="s">
        <v>170</v>
      </c>
      <c r="FR74" s="17" t="s">
        <v>171</v>
      </c>
      <c r="FS74" s="17" t="s">
        <v>172</v>
      </c>
      <c r="FT74" s="17" t="s">
        <v>173</v>
      </c>
      <c r="FU74" s="17" t="s">
        <v>174</v>
      </c>
      <c r="FV74" s="17" t="s">
        <v>175</v>
      </c>
      <c r="FW74" s="17" t="s">
        <v>176</v>
      </c>
      <c r="FX74" s="17" t="s">
        <v>177</v>
      </c>
      <c r="FY74" s="17" t="s">
        <v>178</v>
      </c>
      <c r="FZ74" s="17" t="s">
        <v>179</v>
      </c>
      <c r="GA74" s="17" t="s">
        <v>180</v>
      </c>
      <c r="GB74" s="17" t="s">
        <v>181</v>
      </c>
      <c r="GC74" s="17" t="s">
        <v>182</v>
      </c>
      <c r="GD74" s="17" t="s">
        <v>183</v>
      </c>
      <c r="GE74" s="17" t="s">
        <v>184</v>
      </c>
    </row>
    <row r="75" spans="1:187" x14ac:dyDescent="0.25">
      <c r="GE75" t="s">
        <v>185</v>
      </c>
    </row>
    <row r="76" spans="1:187" x14ac:dyDescent="0.25">
      <c r="GE76" t="s">
        <v>185</v>
      </c>
    </row>
  </sheetData>
  <mergeCells count="18">
    <mergeCell ref="Y2:Y3"/>
    <mergeCell ref="AD2:AD3"/>
    <mergeCell ref="AE2:AE3"/>
    <mergeCell ref="AF2:AF3"/>
    <mergeCell ref="A48:A59"/>
    <mergeCell ref="A60:A71"/>
    <mergeCell ref="A1:C3"/>
    <mergeCell ref="D1:D3"/>
    <mergeCell ref="E2:I2"/>
    <mergeCell ref="E1:AF1"/>
    <mergeCell ref="Z2:Z3"/>
    <mergeCell ref="AA2:AA3"/>
    <mergeCell ref="AB2:AB3"/>
    <mergeCell ref="A4:A47"/>
    <mergeCell ref="J2:N2"/>
    <mergeCell ref="O2:S2"/>
    <mergeCell ref="T2:X2"/>
    <mergeCell ref="AC2:AC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Operational</vt:lpstr>
      <vt:lpstr>Supervisory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Michele Scataglini</cp:lastModifiedBy>
  <dcterms:created xsi:type="dcterms:W3CDTF">2017-08-24T16:10:02Z</dcterms:created>
  <dcterms:modified xsi:type="dcterms:W3CDTF">2017-08-30T06:53:21Z</dcterms:modified>
</cp:coreProperties>
</file>